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210" yWindow="675" windowWidth="19680" windowHeight="11490"/>
  </bookViews>
  <sheets>
    <sheet name="Лист1" sheetId="1" r:id="rId1"/>
  </sheets>
  <definedNames>
    <definedName name="_xlnm.Print_Area" localSheetId="0">Лист1!$A$1:$V$98</definedName>
  </definedNames>
  <calcPr calcId="144525" fullPrecision="0"/>
</workbook>
</file>

<file path=xl/calcChain.xml><?xml version="1.0" encoding="utf-8"?>
<calcChain xmlns="http://schemas.openxmlformats.org/spreadsheetml/2006/main">
  <c r="T55" i="1" l="1"/>
  <c r="S55" i="1" l="1"/>
  <c r="U85" i="1"/>
  <c r="V85" i="1"/>
  <c r="T85" i="1"/>
  <c r="V55" i="1"/>
  <c r="V10" i="1"/>
  <c r="T10" i="1"/>
  <c r="U10" i="1"/>
  <c r="S10" i="1"/>
  <c r="S85" i="1"/>
  <c r="U55" i="1"/>
  <c r="L36" i="1"/>
  <c r="L35" i="1"/>
  <c r="L25" i="1"/>
  <c r="L26" i="1"/>
  <c r="L59" i="1"/>
  <c r="V9" i="1" l="1"/>
  <c r="U9" i="1"/>
  <c r="L16" i="1"/>
  <c r="L10" i="1" s="1"/>
  <c r="H10" i="1" l="1"/>
  <c r="J55" i="1" l="1"/>
  <c r="I55" i="1"/>
  <c r="H55" i="1"/>
  <c r="I85" i="1"/>
  <c r="J85" i="1"/>
  <c r="H85" i="1"/>
  <c r="K96" i="1"/>
  <c r="K85" i="1" s="1"/>
  <c r="J96" i="1"/>
  <c r="I96" i="1"/>
  <c r="H96" i="1"/>
  <c r="I10" i="1"/>
  <c r="J10" i="1"/>
  <c r="H9" i="1" l="1"/>
  <c r="I9" i="1"/>
  <c r="J9" i="1"/>
  <c r="K10" i="1"/>
  <c r="M10" i="1"/>
  <c r="N10" i="1"/>
  <c r="O10" i="1"/>
  <c r="P10" i="1"/>
  <c r="Q10" i="1"/>
  <c r="R10" i="1"/>
  <c r="L55" i="1" l="1"/>
  <c r="K55" i="1"/>
  <c r="L85" i="1"/>
  <c r="L9" i="1" l="1"/>
  <c r="T9" i="1"/>
  <c r="M85" i="1" l="1"/>
  <c r="N85" i="1"/>
  <c r="O85" i="1"/>
  <c r="P85" i="1"/>
  <c r="Q85" i="1"/>
  <c r="R85" i="1"/>
  <c r="S9" i="1" l="1"/>
  <c r="K9" i="1"/>
</calcChain>
</file>

<file path=xl/sharedStrings.xml><?xml version="1.0" encoding="utf-8"?>
<sst xmlns="http://schemas.openxmlformats.org/spreadsheetml/2006/main" count="446" uniqueCount="105">
  <si>
    <t>Статус</t>
  </si>
  <si>
    <t>Наименование программы, подпрограммы программы, основного мероприятия</t>
  </si>
  <si>
    <t>ГРБС ответственный исполнитель, исполнитель</t>
  </si>
  <si>
    <t>Код бюджетной классификации</t>
  </si>
  <si>
    <t>Глава</t>
  </si>
  <si>
    <t>РзПр</t>
  </si>
  <si>
    <t>КЦСР</t>
  </si>
  <si>
    <t>Группы ВР</t>
  </si>
  <si>
    <t>2018г.</t>
  </si>
  <si>
    <t>2019г.</t>
  </si>
  <si>
    <t>2020г.</t>
  </si>
  <si>
    <t>Муниципальная программа</t>
  </si>
  <si>
    <t>в т.ч.</t>
  </si>
  <si>
    <t>0701</t>
  </si>
  <si>
    <t>0707</t>
  </si>
  <si>
    <t>0702</t>
  </si>
  <si>
    <t>0220290059</t>
  </si>
  <si>
    <t>0703</t>
  </si>
  <si>
    <t>873</t>
  </si>
  <si>
    <t>0709</t>
  </si>
  <si>
    <t>"Содействие развитию дошкольного и общего образования в Прохладненском муниципальном районе"</t>
  </si>
  <si>
    <t>"Развитие дополнительного образования и реализация мероприятий молодежной полтики в Прохладненском муниципальном районе"</t>
  </si>
  <si>
    <t>Объем бюджетных ассигнований, (тыс.руб.)</t>
  </si>
  <si>
    <t>200</t>
  </si>
  <si>
    <t>800</t>
  </si>
  <si>
    <t>100</t>
  </si>
  <si>
    <t>МКУ "Управление образования"</t>
  </si>
  <si>
    <t>0705</t>
  </si>
  <si>
    <t>0220275190</t>
  </si>
  <si>
    <t>0220270120</t>
  </si>
  <si>
    <t>Подпрограмма1</t>
  </si>
  <si>
    <t>Подпрограмма2</t>
  </si>
  <si>
    <t>Подпрограмма3</t>
  </si>
  <si>
    <t>реализация программы</t>
  </si>
  <si>
    <t>"Совершенствование управления системой образования в Прохладненском районе"</t>
  </si>
  <si>
    <t>0240190059</t>
  </si>
  <si>
    <t>300</t>
  </si>
  <si>
    <t>0220271270</t>
  </si>
  <si>
    <t>803</t>
  </si>
  <si>
    <t>022Е250970</t>
  </si>
  <si>
    <t>2021 г.</t>
  </si>
  <si>
    <t>РЕАЛИЗАЦИИ МУНИЦИПАЛЬНОЙ ПРОГРАММЫ "РАЗВИТИЕ ОБРАЗОВАНИЯ В ПРОХЛАДНЕНСКОМ МУНИЦИПАЛЬНОМ РАЙОНЕ КБР "  ЗА СЧЕТ СРЕДСТВ РАЙОННОГО БЮДЖЕТА ПРОХЛАДНЕНСКОГО МУНИЦИПАЛЬНОГО РАЙОНА КБР</t>
  </si>
  <si>
    <t>0240170120</t>
  </si>
  <si>
    <t>2022 г.</t>
  </si>
  <si>
    <t>0220275180</t>
  </si>
  <si>
    <t>02401Н0380</t>
  </si>
  <si>
    <t>0250790019</t>
  </si>
  <si>
    <t xml:space="preserve">"Развитие образования в Прохладненском муниципальном районе КБР" </t>
  </si>
  <si>
    <t>0220270880</t>
  </si>
  <si>
    <t>600</t>
  </si>
  <si>
    <t>0240790059</t>
  </si>
  <si>
    <t>0240772020</t>
  </si>
  <si>
    <t>02202L3040</t>
  </si>
  <si>
    <t>Приложение № 3</t>
  </si>
  <si>
    <t>02202L3030</t>
  </si>
  <si>
    <t>2023 г.</t>
  </si>
  <si>
    <t>0240160709</t>
  </si>
  <si>
    <t xml:space="preserve">         РЕСУРСНОЕ  ОБЕСПЕЧЕНИЕ</t>
  </si>
  <si>
    <t>02202L5760</t>
  </si>
  <si>
    <t>2024 г.</t>
  </si>
  <si>
    <t>МКУ "Управление образования", подведомственные учреждения</t>
  </si>
  <si>
    <t xml:space="preserve">                                                                 к муниципальной программе «Развитие образования</t>
  </si>
  <si>
    <t xml:space="preserve">                                                             в Прохладненском муниципальном районе КБР»</t>
  </si>
  <si>
    <t>Местная администрация, подведосмтвенные учреждения</t>
  </si>
  <si>
    <t>02202L7500</t>
  </si>
  <si>
    <t>0220190059</t>
  </si>
  <si>
    <t>0220170120</t>
  </si>
  <si>
    <t>0220175180</t>
  </si>
  <si>
    <t>02204L0970</t>
  </si>
  <si>
    <t>0250390019</t>
  </si>
  <si>
    <t>0250392040</t>
  </si>
  <si>
    <t>Резервный фонд местной администрации</t>
  </si>
  <si>
    <t>3920520540</t>
  </si>
  <si>
    <t>02403Н0380</t>
  </si>
  <si>
    <t>МКУ "Управление культуры"</t>
  </si>
  <si>
    <t>857</t>
  </si>
  <si>
    <t>02401L3060</t>
  </si>
  <si>
    <t>0240170130</t>
  </si>
  <si>
    <t>0220270130</t>
  </si>
  <si>
    <t>2025 г.</t>
  </si>
  <si>
    <t>Местная администрация Прохладненского муниципального района КБР</t>
  </si>
  <si>
    <t>0113</t>
  </si>
  <si>
    <t>0220279990</t>
  </si>
  <si>
    <t>0220277110</t>
  </si>
  <si>
    <t>0220277120</t>
  </si>
  <si>
    <t>0220277210</t>
  </si>
  <si>
    <t>0220277220</t>
  </si>
  <si>
    <t>0220277300</t>
  </si>
  <si>
    <t>0220277400</t>
  </si>
  <si>
    <t>0240177110</t>
  </si>
  <si>
    <t>0240177210</t>
  </si>
  <si>
    <t>0240177220</t>
  </si>
  <si>
    <t>232Д864732</t>
  </si>
  <si>
    <t>022ЕВ51790</t>
  </si>
  <si>
    <t>2026 г.</t>
  </si>
  <si>
    <t>02401L3030</t>
  </si>
  <si>
    <t>02401L3040</t>
  </si>
  <si>
    <t>02201L7500</t>
  </si>
  <si>
    <t>0240190000</t>
  </si>
  <si>
    <t>0250790000</t>
  </si>
  <si>
    <t>0240790000</t>
  </si>
  <si>
    <t>0240170000</t>
  </si>
  <si>
    <t>0220290000</t>
  </si>
  <si>
    <t>0220277000</t>
  </si>
  <si>
    <t>0220190000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</si>
</sst>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4" fontId="2" fillId="0" borderId="1" xfId="0" applyNumberFormat="1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/>
    <xf numFmtId="4" fontId="2" fillId="0" borderId="4" xfId="0" applyNumberFormat="1" applyFont="1" applyFill="1" applyBorder="1"/>
    <xf numFmtId="4" fontId="1" fillId="0" borderId="4" xfId="0" applyNumberFormat="1" applyFont="1" applyFill="1" applyBorder="1"/>
    <xf numFmtId="4" fontId="2" fillId="0" borderId="0" xfId="0" applyNumberFormat="1" applyFont="1" applyFill="1" applyBorder="1"/>
    <xf numFmtId="4" fontId="1" fillId="0" borderId="0" xfId="0" applyNumberFormat="1" applyFont="1" applyFill="1" applyBorder="1"/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49" fontId="2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4" fontId="1" fillId="0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/>
    <xf numFmtId="0" fontId="1" fillId="0" borderId="0" xfId="0" applyFont="1" applyFill="1" applyBorder="1"/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tabSelected="1" view="pageBreakPreview" zoomScale="98" zoomScaleNormal="100" zoomScaleSheetLayoutView="98" workbookViewId="0">
      <selection activeCell="Z94" sqref="Z94"/>
    </sheetView>
  </sheetViews>
  <sheetFormatPr defaultRowHeight="12.75" x14ac:dyDescent="0.2"/>
  <cols>
    <col min="1" max="1" width="15" style="18" customWidth="1"/>
    <col min="2" max="2" width="25.5703125" style="18" customWidth="1"/>
    <col min="3" max="3" width="29.28515625" style="18" customWidth="1"/>
    <col min="4" max="5" width="6.85546875" style="19" customWidth="1"/>
    <col min="6" max="6" width="10.7109375" style="19" customWidth="1"/>
    <col min="7" max="7" width="7.7109375" style="19" customWidth="1"/>
    <col min="8" max="8" width="11.42578125" style="18" customWidth="1"/>
    <col min="9" max="9" width="11.7109375" style="18" customWidth="1"/>
    <col min="10" max="10" width="12.140625" style="18" customWidth="1"/>
    <col min="11" max="11" width="11.85546875" style="18" customWidth="1"/>
    <col min="12" max="12" width="11.5703125" style="18" customWidth="1"/>
    <col min="13" max="13" width="13.85546875" style="18" hidden="1" customWidth="1" collapsed="1"/>
    <col min="14" max="14" width="12.5703125" style="18" hidden="1" customWidth="1"/>
    <col min="15" max="16" width="12" style="18" hidden="1" customWidth="1"/>
    <col min="17" max="17" width="14.140625" style="18" hidden="1" customWidth="1"/>
    <col min="18" max="18" width="14.42578125" style="18" hidden="1" customWidth="1"/>
    <col min="19" max="19" width="12.28515625" style="18" customWidth="1"/>
    <col min="20" max="20" width="11.7109375" style="18" customWidth="1"/>
    <col min="21" max="21" width="12.7109375" style="20" customWidth="1"/>
    <col min="22" max="22" width="12.28515625" style="18" customWidth="1"/>
    <col min="23" max="16384" width="9.140625" style="18"/>
  </cols>
  <sheetData>
    <row r="1" spans="1:22" x14ac:dyDescent="0.2">
      <c r="K1" s="36" t="s">
        <v>53</v>
      </c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2" ht="15" customHeight="1" x14ac:dyDescent="0.2">
      <c r="F2" s="36" t="s">
        <v>61</v>
      </c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</row>
    <row r="3" spans="1:22" x14ac:dyDescent="0.2">
      <c r="F3" s="36" t="s">
        <v>62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2" x14ac:dyDescent="0.2">
      <c r="B4" s="33" t="s">
        <v>57</v>
      </c>
      <c r="C4" s="33"/>
      <c r="D4" s="33"/>
      <c r="E4" s="33"/>
      <c r="F4" s="33"/>
      <c r="G4" s="33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22" ht="47.25" customHeight="1" x14ac:dyDescent="0.2">
      <c r="B5" s="35" t="s">
        <v>41</v>
      </c>
      <c r="C5" s="33"/>
      <c r="D5" s="33"/>
      <c r="E5" s="33"/>
      <c r="F5" s="33"/>
      <c r="G5" s="33"/>
      <c r="H5" s="33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22" ht="12.75" customHeight="1" x14ac:dyDescent="0.2"/>
    <row r="7" spans="1:22" ht="37.5" customHeight="1" x14ac:dyDescent="0.2">
      <c r="A7" s="27" t="s">
        <v>0</v>
      </c>
      <c r="B7" s="29" t="s">
        <v>1</v>
      </c>
      <c r="C7" s="29" t="s">
        <v>2</v>
      </c>
      <c r="D7" s="24" t="s">
        <v>3</v>
      </c>
      <c r="E7" s="25"/>
      <c r="F7" s="25"/>
      <c r="G7" s="26"/>
      <c r="H7" s="31" t="s">
        <v>22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</row>
    <row r="8" spans="1:22" ht="34.5" customHeight="1" x14ac:dyDescent="0.2">
      <c r="A8" s="28"/>
      <c r="B8" s="30"/>
      <c r="C8" s="30"/>
      <c r="D8" s="14" t="s">
        <v>4</v>
      </c>
      <c r="E8" s="14" t="s">
        <v>5</v>
      </c>
      <c r="F8" s="14" t="s">
        <v>6</v>
      </c>
      <c r="G8" s="15" t="s">
        <v>7</v>
      </c>
      <c r="H8" s="10" t="s">
        <v>8</v>
      </c>
      <c r="I8" s="10" t="s">
        <v>9</v>
      </c>
      <c r="J8" s="10" t="s">
        <v>10</v>
      </c>
      <c r="K8" s="10" t="s">
        <v>40</v>
      </c>
      <c r="L8" s="10" t="s">
        <v>43</v>
      </c>
      <c r="M8" s="10"/>
      <c r="N8" s="10"/>
      <c r="O8" s="10"/>
      <c r="P8" s="10"/>
      <c r="Q8" s="10"/>
      <c r="R8" s="10"/>
      <c r="S8" s="10" t="s">
        <v>55</v>
      </c>
      <c r="T8" s="10" t="s">
        <v>59</v>
      </c>
      <c r="U8" s="21" t="s">
        <v>79</v>
      </c>
      <c r="V8" s="21" t="s">
        <v>94</v>
      </c>
    </row>
    <row r="9" spans="1:22" ht="41.25" customHeight="1" x14ac:dyDescent="0.2">
      <c r="A9" s="13" t="s">
        <v>11</v>
      </c>
      <c r="B9" s="13" t="s">
        <v>47</v>
      </c>
      <c r="C9" s="16"/>
      <c r="D9" s="17"/>
      <c r="E9" s="17"/>
      <c r="F9" s="17"/>
      <c r="G9" s="17"/>
      <c r="H9" s="1">
        <f>H10+H55+H85+H96</f>
        <v>513403.14</v>
      </c>
      <c r="I9" s="1">
        <f>I10+I55+I85</f>
        <v>521549.98</v>
      </c>
      <c r="J9" s="1">
        <f>J10+J55+J85</f>
        <v>568009.76</v>
      </c>
      <c r="K9" s="1">
        <f>K10+K55+K85</f>
        <v>637921.80000000005</v>
      </c>
      <c r="L9" s="1">
        <f>L10+L55+L85</f>
        <v>728254.06</v>
      </c>
      <c r="M9" s="1"/>
      <c r="N9" s="1"/>
      <c r="O9" s="1"/>
      <c r="P9" s="1"/>
      <c r="Q9" s="1"/>
      <c r="R9" s="1"/>
      <c r="S9" s="1">
        <f>S10+S55+S85</f>
        <v>882092.48</v>
      </c>
      <c r="T9" s="1">
        <f>T10+T55+T85</f>
        <v>801342.7</v>
      </c>
      <c r="U9" s="1">
        <f>U10+U55+U85</f>
        <v>769149.43999999994</v>
      </c>
      <c r="V9" s="1">
        <f>V10+V55+V85</f>
        <v>1234538.24</v>
      </c>
    </row>
    <row r="10" spans="1:22" ht="65.25" customHeight="1" x14ac:dyDescent="0.2">
      <c r="A10" s="11" t="s">
        <v>30</v>
      </c>
      <c r="B10" s="13" t="s">
        <v>20</v>
      </c>
      <c r="C10" s="2"/>
      <c r="D10" s="9"/>
      <c r="E10" s="9"/>
      <c r="F10" s="9"/>
      <c r="G10" s="9"/>
      <c r="H10" s="1">
        <f>SUM(H12:H52)</f>
        <v>466832.34</v>
      </c>
      <c r="I10" s="1">
        <f t="shared" ref="I10:J10" si="0">SUM(I12:I52)</f>
        <v>488394.79</v>
      </c>
      <c r="J10" s="1">
        <f t="shared" si="0"/>
        <v>512509.59</v>
      </c>
      <c r="K10" s="1">
        <f>SUM(K14:K52)</f>
        <v>595598.23</v>
      </c>
      <c r="L10" s="1">
        <f>SUM(L14:L52)</f>
        <v>680182.14</v>
      </c>
      <c r="M10" s="1">
        <f t="shared" ref="M10:R10" si="1">SUM(M14:M52)</f>
        <v>0</v>
      </c>
      <c r="N10" s="1">
        <f t="shared" si="1"/>
        <v>0</v>
      </c>
      <c r="O10" s="1">
        <f t="shared" si="1"/>
        <v>0</v>
      </c>
      <c r="P10" s="1">
        <f t="shared" si="1"/>
        <v>0</v>
      </c>
      <c r="Q10" s="1">
        <f t="shared" si="1"/>
        <v>0</v>
      </c>
      <c r="R10" s="1">
        <f t="shared" si="1"/>
        <v>0</v>
      </c>
      <c r="S10" s="1">
        <f>SUM(S11:S54)</f>
        <v>826523.9</v>
      </c>
      <c r="T10" s="1">
        <f>SUM(T11:T54)</f>
        <v>743413.29</v>
      </c>
      <c r="U10" s="1">
        <f t="shared" ref="U10" si="2">SUM(U11:U54)</f>
        <v>711702.69</v>
      </c>
      <c r="V10" s="1">
        <f t="shared" ref="V10" si="3">SUM(V11:V54)</f>
        <v>1177111.8400000001</v>
      </c>
    </row>
    <row r="11" spans="1:22" ht="38.25" x14ac:dyDescent="0.2">
      <c r="A11" s="2" t="s">
        <v>12</v>
      </c>
      <c r="B11" s="2" t="s">
        <v>33</v>
      </c>
      <c r="C11" s="3" t="s">
        <v>80</v>
      </c>
      <c r="D11" s="9" t="s">
        <v>38</v>
      </c>
      <c r="E11" s="9" t="s">
        <v>81</v>
      </c>
      <c r="F11" s="9" t="s">
        <v>82</v>
      </c>
      <c r="G11" s="9" t="s">
        <v>25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5"/>
      <c r="N11" s="1"/>
      <c r="O11" s="1"/>
      <c r="P11" s="1"/>
      <c r="Q11" s="1"/>
      <c r="R11" s="1"/>
      <c r="S11" s="4">
        <v>11608.38</v>
      </c>
      <c r="T11" s="4">
        <v>0</v>
      </c>
      <c r="U11" s="4">
        <v>0</v>
      </c>
      <c r="V11" s="4">
        <v>0</v>
      </c>
    </row>
    <row r="12" spans="1:22" ht="25.5" customHeight="1" x14ac:dyDescent="0.2">
      <c r="A12" s="2"/>
      <c r="B12" s="2"/>
      <c r="C12" s="3" t="s">
        <v>60</v>
      </c>
      <c r="D12" s="9" t="s">
        <v>18</v>
      </c>
      <c r="E12" s="9" t="s">
        <v>13</v>
      </c>
      <c r="F12" s="9" t="s">
        <v>65</v>
      </c>
      <c r="G12" s="9" t="s">
        <v>23</v>
      </c>
      <c r="H12" s="4">
        <v>36494.639999999999</v>
      </c>
      <c r="I12" s="4">
        <v>40995.760000000002</v>
      </c>
      <c r="J12" s="4">
        <v>0</v>
      </c>
      <c r="K12" s="4">
        <v>0</v>
      </c>
      <c r="L12" s="4">
        <v>0</v>
      </c>
      <c r="M12" s="6"/>
      <c r="N12" s="4"/>
      <c r="O12" s="4"/>
      <c r="P12" s="4"/>
      <c r="Q12" s="4"/>
      <c r="R12" s="4"/>
      <c r="S12" s="4">
        <v>0</v>
      </c>
      <c r="T12" s="4">
        <v>0</v>
      </c>
      <c r="U12" s="4">
        <v>0</v>
      </c>
      <c r="V12" s="4">
        <v>0</v>
      </c>
    </row>
    <row r="13" spans="1:22" ht="25.5" customHeight="1" x14ac:dyDescent="0.2">
      <c r="A13" s="2"/>
      <c r="B13" s="2"/>
      <c r="C13" s="3" t="s">
        <v>60</v>
      </c>
      <c r="D13" s="9" t="s">
        <v>18</v>
      </c>
      <c r="E13" s="9" t="s">
        <v>13</v>
      </c>
      <c r="F13" s="9" t="s">
        <v>104</v>
      </c>
      <c r="G13" s="9" t="s">
        <v>23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6"/>
      <c r="N13" s="4"/>
      <c r="O13" s="2"/>
      <c r="P13" s="2"/>
      <c r="Q13" s="2"/>
      <c r="R13" s="2"/>
      <c r="S13" s="4">
        <v>0</v>
      </c>
      <c r="T13" s="4">
        <v>40551.629999999997</v>
      </c>
      <c r="U13" s="4">
        <v>15321.92</v>
      </c>
      <c r="V13" s="4">
        <v>30336.62</v>
      </c>
    </row>
    <row r="14" spans="1:22" ht="29.25" customHeight="1" x14ac:dyDescent="0.2">
      <c r="A14" s="2"/>
      <c r="B14" s="2"/>
      <c r="C14" s="3" t="s">
        <v>60</v>
      </c>
      <c r="D14" s="9">
        <v>873</v>
      </c>
      <c r="E14" s="9" t="s">
        <v>13</v>
      </c>
      <c r="F14" s="9" t="s">
        <v>16</v>
      </c>
      <c r="G14" s="9" t="s">
        <v>23</v>
      </c>
      <c r="H14" s="4">
        <v>0</v>
      </c>
      <c r="I14" s="4">
        <v>0</v>
      </c>
      <c r="J14" s="4">
        <v>43806.07</v>
      </c>
      <c r="K14" s="4">
        <v>38400.519999999997</v>
      </c>
      <c r="L14" s="4">
        <v>39595.79</v>
      </c>
      <c r="M14" s="6"/>
      <c r="N14" s="4"/>
      <c r="O14" s="2"/>
      <c r="P14" s="2"/>
      <c r="Q14" s="2"/>
      <c r="R14" s="2"/>
      <c r="S14" s="4">
        <v>48986.96</v>
      </c>
      <c r="T14" s="4">
        <v>0</v>
      </c>
      <c r="U14" s="4">
        <v>0</v>
      </c>
      <c r="V14" s="4">
        <v>0</v>
      </c>
    </row>
    <row r="15" spans="1:22" ht="30.75" customHeight="1" x14ac:dyDescent="0.2">
      <c r="A15" s="2"/>
      <c r="B15" s="2"/>
      <c r="C15" s="3" t="s">
        <v>60</v>
      </c>
      <c r="D15" s="9" t="s">
        <v>18</v>
      </c>
      <c r="E15" s="9" t="s">
        <v>15</v>
      </c>
      <c r="F15" s="9" t="s">
        <v>102</v>
      </c>
      <c r="G15" s="9" t="s">
        <v>23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6"/>
      <c r="N15" s="4"/>
      <c r="O15" s="4"/>
      <c r="P15" s="4"/>
      <c r="Q15" s="4"/>
      <c r="R15" s="4"/>
      <c r="S15" s="4">
        <v>0</v>
      </c>
      <c r="T15" s="4">
        <v>65563.86</v>
      </c>
      <c r="U15" s="4">
        <v>22456.41</v>
      </c>
      <c r="V15" s="4">
        <v>43044.7</v>
      </c>
    </row>
    <row r="16" spans="1:22" ht="28.5" customHeight="1" x14ac:dyDescent="0.2">
      <c r="A16" s="2"/>
      <c r="B16" s="2"/>
      <c r="C16" s="3" t="s">
        <v>60</v>
      </c>
      <c r="D16" s="9">
        <v>873</v>
      </c>
      <c r="E16" s="9" t="s">
        <v>15</v>
      </c>
      <c r="F16" s="9" t="s">
        <v>16</v>
      </c>
      <c r="G16" s="9" t="s">
        <v>23</v>
      </c>
      <c r="H16" s="4">
        <v>55341.83</v>
      </c>
      <c r="I16" s="4">
        <v>58685.19</v>
      </c>
      <c r="J16" s="4">
        <v>56384.84</v>
      </c>
      <c r="K16" s="4">
        <v>74968.67</v>
      </c>
      <c r="L16" s="4">
        <f>94591.79-50.57-12620.93</f>
        <v>81920.289999999994</v>
      </c>
      <c r="M16" s="6"/>
      <c r="N16" s="4"/>
      <c r="O16" s="4"/>
      <c r="P16" s="4"/>
      <c r="Q16" s="4"/>
      <c r="R16" s="4"/>
      <c r="S16" s="4">
        <v>94559.29</v>
      </c>
      <c r="T16" s="4">
        <v>0</v>
      </c>
      <c r="U16" s="4">
        <v>0</v>
      </c>
      <c r="V16" s="4">
        <v>0</v>
      </c>
    </row>
    <row r="17" spans="1:22" ht="30.75" customHeight="1" x14ac:dyDescent="0.2">
      <c r="A17" s="2"/>
      <c r="B17" s="2"/>
      <c r="C17" s="3" t="s">
        <v>60</v>
      </c>
      <c r="D17" s="9" t="s">
        <v>18</v>
      </c>
      <c r="E17" s="9" t="s">
        <v>15</v>
      </c>
      <c r="F17" s="9" t="s">
        <v>102</v>
      </c>
      <c r="G17" s="9" t="s">
        <v>36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6"/>
      <c r="N17" s="4"/>
      <c r="O17" s="4"/>
      <c r="P17" s="4"/>
      <c r="Q17" s="4"/>
      <c r="R17" s="4"/>
      <c r="S17" s="4">
        <v>0</v>
      </c>
      <c r="T17" s="4">
        <v>259.83</v>
      </c>
      <c r="U17" s="4">
        <v>259.83</v>
      </c>
      <c r="V17" s="4">
        <v>259.83</v>
      </c>
    </row>
    <row r="18" spans="1:22" ht="28.5" customHeight="1" x14ac:dyDescent="0.2">
      <c r="A18" s="2"/>
      <c r="B18" s="2"/>
      <c r="C18" s="3" t="s">
        <v>60</v>
      </c>
      <c r="D18" s="9" t="s">
        <v>18</v>
      </c>
      <c r="E18" s="9" t="s">
        <v>15</v>
      </c>
      <c r="F18" s="9" t="s">
        <v>16</v>
      </c>
      <c r="G18" s="9" t="s">
        <v>36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6"/>
      <c r="N18" s="4"/>
      <c r="O18" s="4"/>
      <c r="P18" s="4"/>
      <c r="Q18" s="4"/>
      <c r="R18" s="4"/>
      <c r="S18" s="4">
        <v>403.4</v>
      </c>
      <c r="T18" s="4">
        <v>0</v>
      </c>
      <c r="U18" s="4">
        <v>0</v>
      </c>
      <c r="V18" s="4">
        <v>0</v>
      </c>
    </row>
    <row r="19" spans="1:22" ht="25.5" customHeight="1" x14ac:dyDescent="0.2">
      <c r="A19" s="2"/>
      <c r="B19" s="2"/>
      <c r="C19" s="3" t="s">
        <v>60</v>
      </c>
      <c r="D19" s="9">
        <v>873</v>
      </c>
      <c r="E19" s="9" t="s">
        <v>15</v>
      </c>
      <c r="F19" s="9" t="s">
        <v>16</v>
      </c>
      <c r="G19" s="9" t="s">
        <v>25</v>
      </c>
      <c r="H19" s="4">
        <v>5.97</v>
      </c>
      <c r="I19" s="4">
        <v>135.19999999999999</v>
      </c>
      <c r="J19" s="4">
        <v>58.6</v>
      </c>
      <c r="K19" s="4">
        <v>4.3</v>
      </c>
      <c r="L19" s="4">
        <v>50.57</v>
      </c>
      <c r="M19" s="6"/>
      <c r="N19" s="4"/>
      <c r="O19" s="4"/>
      <c r="P19" s="4"/>
      <c r="Q19" s="4"/>
      <c r="R19" s="2"/>
      <c r="S19" s="4">
        <v>6.67</v>
      </c>
      <c r="T19" s="4">
        <v>0</v>
      </c>
      <c r="U19" s="4">
        <v>0</v>
      </c>
      <c r="V19" s="4">
        <v>0</v>
      </c>
    </row>
    <row r="20" spans="1:22" ht="25.5" customHeight="1" x14ac:dyDescent="0.2">
      <c r="A20" s="2"/>
      <c r="B20" s="2"/>
      <c r="C20" s="3" t="s">
        <v>60</v>
      </c>
      <c r="D20" s="9">
        <v>872</v>
      </c>
      <c r="E20" s="9" t="s">
        <v>15</v>
      </c>
      <c r="F20" s="9" t="s">
        <v>102</v>
      </c>
      <c r="G20" s="9" t="s">
        <v>24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6"/>
      <c r="N20" s="4"/>
      <c r="O20" s="4"/>
      <c r="P20" s="4"/>
      <c r="Q20" s="4"/>
      <c r="R20" s="4"/>
      <c r="S20" s="4">
        <v>0</v>
      </c>
      <c r="T20" s="4">
        <v>11982.28</v>
      </c>
      <c r="U20" s="4">
        <v>11982.28</v>
      </c>
      <c r="V20" s="4">
        <v>11982.28</v>
      </c>
    </row>
    <row r="21" spans="1:22" ht="30.75" customHeight="1" x14ac:dyDescent="0.2">
      <c r="A21" s="2"/>
      <c r="B21" s="2"/>
      <c r="C21" s="3" t="s">
        <v>60</v>
      </c>
      <c r="D21" s="9">
        <v>873</v>
      </c>
      <c r="E21" s="9" t="s">
        <v>15</v>
      </c>
      <c r="F21" s="9" t="s">
        <v>16</v>
      </c>
      <c r="G21" s="9" t="s">
        <v>24</v>
      </c>
      <c r="H21" s="4">
        <v>8636.23</v>
      </c>
      <c r="I21" s="4">
        <v>7096.26</v>
      </c>
      <c r="J21" s="4">
        <v>7006.52</v>
      </c>
      <c r="K21" s="4">
        <v>8025.58</v>
      </c>
      <c r="L21" s="4">
        <v>12620.93</v>
      </c>
      <c r="M21" s="6"/>
      <c r="N21" s="1"/>
      <c r="O21" s="1"/>
      <c r="P21" s="1"/>
      <c r="Q21" s="1"/>
      <c r="R21" s="2"/>
      <c r="S21" s="4">
        <v>11788.29</v>
      </c>
      <c r="T21" s="4">
        <v>0</v>
      </c>
      <c r="U21" s="4">
        <v>0</v>
      </c>
      <c r="V21" s="4">
        <v>0</v>
      </c>
    </row>
    <row r="22" spans="1:22" ht="28.5" customHeight="1" x14ac:dyDescent="0.2">
      <c r="A22" s="2"/>
      <c r="B22" s="2"/>
      <c r="C22" s="3" t="s">
        <v>60</v>
      </c>
      <c r="D22" s="9">
        <v>873</v>
      </c>
      <c r="E22" s="9" t="s">
        <v>27</v>
      </c>
      <c r="F22" s="9" t="s">
        <v>48</v>
      </c>
      <c r="G22" s="9" t="s">
        <v>23</v>
      </c>
      <c r="H22" s="4">
        <v>526.91</v>
      </c>
      <c r="I22" s="4">
        <v>687.75</v>
      </c>
      <c r="J22" s="4">
        <v>649.70000000000005</v>
      </c>
      <c r="K22" s="4">
        <v>632.9</v>
      </c>
      <c r="L22" s="4">
        <v>654.4</v>
      </c>
      <c r="M22" s="7"/>
      <c r="N22" s="20"/>
      <c r="O22" s="20"/>
      <c r="P22" s="20"/>
      <c r="Q22" s="20"/>
      <c r="R22" s="20"/>
      <c r="S22" s="4">
        <v>653.1</v>
      </c>
      <c r="T22" s="4">
        <v>620.95000000000005</v>
      </c>
      <c r="U22" s="4">
        <v>620.95000000000005</v>
      </c>
      <c r="V22" s="4">
        <v>620.95000000000005</v>
      </c>
    </row>
    <row r="23" spans="1:22" ht="27.75" customHeight="1" x14ac:dyDescent="0.2">
      <c r="A23" s="2"/>
      <c r="B23" s="2"/>
      <c r="C23" s="3" t="s">
        <v>60</v>
      </c>
      <c r="D23" s="9">
        <v>873</v>
      </c>
      <c r="E23" s="9" t="s">
        <v>15</v>
      </c>
      <c r="F23" s="9" t="s">
        <v>28</v>
      </c>
      <c r="G23" s="9" t="s">
        <v>23</v>
      </c>
      <c r="H23" s="4">
        <v>2190.4299999999998</v>
      </c>
      <c r="I23" s="4">
        <v>8974.31</v>
      </c>
      <c r="J23" s="4">
        <v>2180.6999999999998</v>
      </c>
      <c r="K23" s="4">
        <v>2687.3</v>
      </c>
      <c r="L23" s="4">
        <v>5312</v>
      </c>
      <c r="M23" s="5"/>
      <c r="N23" s="2"/>
      <c r="O23" s="2"/>
      <c r="P23" s="22"/>
      <c r="Q23" s="22"/>
      <c r="R23" s="20"/>
      <c r="S23" s="4">
        <v>7829.3</v>
      </c>
      <c r="T23" s="4">
        <v>16437.68</v>
      </c>
      <c r="U23" s="4">
        <v>5451</v>
      </c>
      <c r="V23" s="4">
        <v>5451</v>
      </c>
    </row>
    <row r="24" spans="1:22" ht="27" customHeight="1" x14ac:dyDescent="0.2">
      <c r="A24" s="2"/>
      <c r="B24" s="2"/>
      <c r="C24" s="3" t="s">
        <v>60</v>
      </c>
      <c r="D24" s="9" t="s">
        <v>18</v>
      </c>
      <c r="E24" s="9" t="s">
        <v>13</v>
      </c>
      <c r="F24" s="9" t="s">
        <v>66</v>
      </c>
      <c r="G24" s="9" t="s">
        <v>25</v>
      </c>
      <c r="H24" s="4">
        <v>110925.5</v>
      </c>
      <c r="I24" s="4">
        <v>114912.86</v>
      </c>
      <c r="J24" s="4">
        <v>0</v>
      </c>
      <c r="K24" s="4">
        <v>0</v>
      </c>
      <c r="L24" s="4">
        <v>0</v>
      </c>
      <c r="M24" s="5"/>
      <c r="N24" s="2"/>
      <c r="O24" s="2"/>
      <c r="P24" s="22"/>
      <c r="Q24" s="22"/>
      <c r="R24" s="20"/>
      <c r="S24" s="4">
        <v>0</v>
      </c>
      <c r="T24" s="4">
        <v>0</v>
      </c>
      <c r="U24" s="4">
        <v>0</v>
      </c>
      <c r="V24" s="4">
        <v>0</v>
      </c>
    </row>
    <row r="25" spans="1:22" ht="27" customHeight="1" x14ac:dyDescent="0.2">
      <c r="A25" s="2"/>
      <c r="B25" s="2"/>
      <c r="C25" s="3" t="s">
        <v>60</v>
      </c>
      <c r="D25" s="9">
        <v>873</v>
      </c>
      <c r="E25" s="9" t="s">
        <v>13</v>
      </c>
      <c r="F25" s="9" t="s">
        <v>29</v>
      </c>
      <c r="G25" s="9" t="s">
        <v>25</v>
      </c>
      <c r="H25" s="4">
        <v>0</v>
      </c>
      <c r="I25" s="4">
        <v>0</v>
      </c>
      <c r="J25" s="4">
        <v>123455.7</v>
      </c>
      <c r="K25" s="4">
        <v>129589.75</v>
      </c>
      <c r="L25" s="4">
        <f>106998.07203+32184.22797</f>
        <v>139182.29999999999</v>
      </c>
      <c r="M25" s="6"/>
      <c r="N25" s="4"/>
      <c r="O25" s="2"/>
      <c r="P25" s="2"/>
      <c r="Q25" s="2"/>
      <c r="S25" s="4">
        <v>0</v>
      </c>
      <c r="T25" s="4">
        <v>0</v>
      </c>
      <c r="U25" s="4">
        <v>0</v>
      </c>
      <c r="V25" s="4">
        <v>0</v>
      </c>
    </row>
    <row r="26" spans="1:22" ht="27" customHeight="1" x14ac:dyDescent="0.2">
      <c r="A26" s="2"/>
      <c r="B26" s="2"/>
      <c r="C26" s="3" t="s">
        <v>60</v>
      </c>
      <c r="D26" s="9">
        <v>873</v>
      </c>
      <c r="E26" s="9" t="s">
        <v>13</v>
      </c>
      <c r="F26" s="9" t="s">
        <v>78</v>
      </c>
      <c r="G26" s="9" t="s">
        <v>25</v>
      </c>
      <c r="H26" s="4">
        <v>0</v>
      </c>
      <c r="I26" s="4">
        <v>0</v>
      </c>
      <c r="J26" s="4">
        <v>0</v>
      </c>
      <c r="K26" s="4">
        <v>0</v>
      </c>
      <c r="L26" s="4">
        <f>1091.99693+329.78307</f>
        <v>1421.78</v>
      </c>
      <c r="M26" s="6"/>
      <c r="N26" s="4"/>
      <c r="O26" s="2"/>
      <c r="P26" s="2"/>
      <c r="Q26" s="2"/>
      <c r="S26" s="4">
        <v>8530.7000000000007</v>
      </c>
      <c r="T26" s="4">
        <v>8530.7000000000007</v>
      </c>
      <c r="U26" s="4">
        <v>8530.7000000000007</v>
      </c>
      <c r="V26" s="4">
        <v>8530.7000000000007</v>
      </c>
    </row>
    <row r="27" spans="1:22" ht="27" customHeight="1" x14ac:dyDescent="0.2">
      <c r="A27" s="2"/>
      <c r="B27" s="2"/>
      <c r="C27" s="3" t="s">
        <v>60</v>
      </c>
      <c r="D27" s="9" t="s">
        <v>18</v>
      </c>
      <c r="E27" s="9" t="s">
        <v>13</v>
      </c>
      <c r="F27" s="9" t="s">
        <v>103</v>
      </c>
      <c r="G27" s="9" t="s">
        <v>25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6"/>
      <c r="N27" s="4"/>
      <c r="O27" s="2"/>
      <c r="P27" s="2"/>
      <c r="Q27" s="2"/>
      <c r="S27" s="4">
        <v>0</v>
      </c>
      <c r="T27" s="4">
        <v>162766</v>
      </c>
      <c r="U27" s="4">
        <v>162766</v>
      </c>
      <c r="V27" s="4">
        <v>162766</v>
      </c>
    </row>
    <row r="28" spans="1:22" ht="27" customHeight="1" x14ac:dyDescent="0.2">
      <c r="A28" s="2"/>
      <c r="B28" s="2"/>
      <c r="C28" s="3" t="s">
        <v>60</v>
      </c>
      <c r="D28" s="9" t="s">
        <v>18</v>
      </c>
      <c r="E28" s="9" t="s">
        <v>13</v>
      </c>
      <c r="F28" s="9" t="s">
        <v>83</v>
      </c>
      <c r="G28" s="9" t="s">
        <v>25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6"/>
      <c r="N28" s="4"/>
      <c r="O28" s="2"/>
      <c r="P28" s="2"/>
      <c r="Q28" s="2"/>
      <c r="S28" s="4">
        <v>3206.75</v>
      </c>
      <c r="T28" s="4">
        <v>0</v>
      </c>
      <c r="U28" s="4">
        <v>0</v>
      </c>
      <c r="V28" s="4">
        <v>0</v>
      </c>
    </row>
    <row r="29" spans="1:22" ht="27" customHeight="1" x14ac:dyDescent="0.2">
      <c r="A29" s="2"/>
      <c r="B29" s="2"/>
      <c r="C29" s="3" t="s">
        <v>60</v>
      </c>
      <c r="D29" s="9" t="s">
        <v>18</v>
      </c>
      <c r="E29" s="9" t="s">
        <v>13</v>
      </c>
      <c r="F29" s="9" t="s">
        <v>84</v>
      </c>
      <c r="G29" s="9" t="s">
        <v>25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6"/>
      <c r="N29" s="4"/>
      <c r="O29" s="2"/>
      <c r="P29" s="2"/>
      <c r="Q29" s="2"/>
      <c r="S29" s="4">
        <v>32462.12</v>
      </c>
      <c r="T29" s="4">
        <v>0</v>
      </c>
      <c r="U29" s="4">
        <v>0</v>
      </c>
      <c r="V29" s="4">
        <v>0</v>
      </c>
    </row>
    <row r="30" spans="1:22" ht="27" customHeight="1" x14ac:dyDescent="0.2">
      <c r="A30" s="2"/>
      <c r="B30" s="2"/>
      <c r="C30" s="3" t="s">
        <v>60</v>
      </c>
      <c r="D30" s="9" t="s">
        <v>18</v>
      </c>
      <c r="E30" s="9" t="s">
        <v>13</v>
      </c>
      <c r="F30" s="9" t="s">
        <v>85</v>
      </c>
      <c r="G30" s="9" t="s">
        <v>25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6"/>
      <c r="N30" s="4"/>
      <c r="O30" s="2"/>
      <c r="P30" s="2"/>
      <c r="Q30" s="2"/>
      <c r="S30" s="4">
        <v>74118.25</v>
      </c>
      <c r="T30" s="4">
        <v>0</v>
      </c>
      <c r="U30" s="4">
        <v>0</v>
      </c>
      <c r="V30" s="4">
        <v>0</v>
      </c>
    </row>
    <row r="31" spans="1:22" ht="27" customHeight="1" x14ac:dyDescent="0.2">
      <c r="A31" s="2"/>
      <c r="B31" s="2"/>
      <c r="C31" s="3" t="s">
        <v>60</v>
      </c>
      <c r="D31" s="9" t="s">
        <v>18</v>
      </c>
      <c r="E31" s="9" t="s">
        <v>13</v>
      </c>
      <c r="F31" s="9" t="s">
        <v>86</v>
      </c>
      <c r="G31" s="9" t="s">
        <v>25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6"/>
      <c r="N31" s="4"/>
      <c r="O31" s="2"/>
      <c r="P31" s="2"/>
      <c r="Q31" s="2"/>
      <c r="S31" s="4">
        <v>4980.3999999999996</v>
      </c>
      <c r="T31" s="4">
        <v>0</v>
      </c>
      <c r="U31" s="4">
        <v>0</v>
      </c>
      <c r="V31" s="4">
        <v>0</v>
      </c>
    </row>
    <row r="32" spans="1:22" ht="27" customHeight="1" x14ac:dyDescent="0.2">
      <c r="A32" s="2"/>
      <c r="B32" s="2"/>
      <c r="C32" s="3" t="s">
        <v>60</v>
      </c>
      <c r="D32" s="9" t="s">
        <v>18</v>
      </c>
      <c r="E32" s="9" t="s">
        <v>13</v>
      </c>
      <c r="F32" s="9" t="s">
        <v>87</v>
      </c>
      <c r="G32" s="9" t="s">
        <v>25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6"/>
      <c r="N32" s="4"/>
      <c r="O32" s="2"/>
      <c r="P32" s="2"/>
      <c r="Q32" s="2"/>
      <c r="S32" s="4">
        <v>40003.480000000003</v>
      </c>
      <c r="T32" s="4">
        <v>0</v>
      </c>
      <c r="U32" s="4">
        <v>0</v>
      </c>
      <c r="V32" s="4">
        <v>0</v>
      </c>
    </row>
    <row r="33" spans="1:22" ht="27" customHeight="1" x14ac:dyDescent="0.2">
      <c r="A33" s="2"/>
      <c r="B33" s="2"/>
      <c r="C33" s="3" t="s">
        <v>60</v>
      </c>
      <c r="D33" s="9" t="s">
        <v>18</v>
      </c>
      <c r="E33" s="9" t="s">
        <v>13</v>
      </c>
      <c r="F33" s="9" t="s">
        <v>67</v>
      </c>
      <c r="G33" s="9" t="s">
        <v>23</v>
      </c>
      <c r="H33" s="4">
        <v>0</v>
      </c>
      <c r="I33" s="4">
        <v>346.4</v>
      </c>
      <c r="J33" s="4">
        <v>0</v>
      </c>
      <c r="K33" s="4">
        <v>0</v>
      </c>
      <c r="L33" s="4">
        <v>0</v>
      </c>
      <c r="M33" s="6"/>
      <c r="N33" s="4"/>
      <c r="O33" s="2"/>
      <c r="P33" s="2"/>
      <c r="Q33" s="2"/>
      <c r="S33" s="4">
        <v>0</v>
      </c>
      <c r="T33" s="4">
        <v>0</v>
      </c>
      <c r="U33" s="4">
        <v>0</v>
      </c>
      <c r="V33" s="4">
        <v>0</v>
      </c>
    </row>
    <row r="34" spans="1:22" ht="34.5" customHeight="1" x14ac:dyDescent="0.2">
      <c r="A34" s="2"/>
      <c r="B34" s="2"/>
      <c r="C34" s="3" t="s">
        <v>60</v>
      </c>
      <c r="D34" s="9" t="s">
        <v>18</v>
      </c>
      <c r="E34" s="9" t="s">
        <v>13</v>
      </c>
      <c r="F34" s="9" t="s">
        <v>44</v>
      </c>
      <c r="G34" s="9" t="s">
        <v>23</v>
      </c>
      <c r="H34" s="4">
        <v>0</v>
      </c>
      <c r="I34" s="4">
        <v>0</v>
      </c>
      <c r="J34" s="4">
        <v>1046.8</v>
      </c>
      <c r="K34" s="4">
        <v>977.1</v>
      </c>
      <c r="L34" s="4">
        <v>928.2</v>
      </c>
      <c r="M34" s="6"/>
      <c r="N34" s="2"/>
      <c r="O34" s="4"/>
      <c r="P34" s="4"/>
      <c r="Q34" s="4"/>
      <c r="S34" s="4">
        <v>904</v>
      </c>
      <c r="T34" s="4">
        <v>926.5</v>
      </c>
      <c r="U34" s="4">
        <v>926.5</v>
      </c>
      <c r="V34" s="4">
        <v>926.5</v>
      </c>
    </row>
    <row r="35" spans="1:22" ht="31.5" customHeight="1" x14ac:dyDescent="0.2">
      <c r="A35" s="2"/>
      <c r="B35" s="2"/>
      <c r="C35" s="3" t="s">
        <v>60</v>
      </c>
      <c r="D35" s="9">
        <v>873</v>
      </c>
      <c r="E35" s="9" t="s">
        <v>15</v>
      </c>
      <c r="F35" s="9" t="s">
        <v>29</v>
      </c>
      <c r="G35" s="9" t="s">
        <v>25</v>
      </c>
      <c r="H35" s="4">
        <v>248895.4</v>
      </c>
      <c r="I35" s="4">
        <v>253065.67</v>
      </c>
      <c r="J35" s="4">
        <v>257538.2</v>
      </c>
      <c r="K35" s="4">
        <v>269771.90999999997</v>
      </c>
      <c r="L35" s="4">
        <f>231139.6635+69559.3365</f>
        <v>300699</v>
      </c>
      <c r="M35" s="6"/>
      <c r="N35" s="2"/>
      <c r="O35" s="4"/>
      <c r="P35" s="4"/>
      <c r="Q35" s="4"/>
      <c r="S35" s="4">
        <v>0</v>
      </c>
      <c r="T35" s="4">
        <v>0</v>
      </c>
      <c r="U35" s="4">
        <v>0</v>
      </c>
      <c r="V35" s="4">
        <v>0</v>
      </c>
    </row>
    <row r="36" spans="1:22" ht="31.5" customHeight="1" x14ac:dyDescent="0.2">
      <c r="A36" s="2"/>
      <c r="B36" s="2"/>
      <c r="C36" s="3" t="s">
        <v>60</v>
      </c>
      <c r="D36" s="9" t="s">
        <v>18</v>
      </c>
      <c r="E36" s="9" t="s">
        <v>15</v>
      </c>
      <c r="F36" s="9" t="s">
        <v>78</v>
      </c>
      <c r="G36" s="9" t="s">
        <v>25</v>
      </c>
      <c r="H36" s="4">
        <v>0</v>
      </c>
      <c r="I36" s="4">
        <v>0</v>
      </c>
      <c r="J36" s="4">
        <v>0</v>
      </c>
      <c r="K36" s="4">
        <v>0</v>
      </c>
      <c r="L36" s="4">
        <f>2340+706.68</f>
        <v>3046.68</v>
      </c>
      <c r="M36" s="8"/>
      <c r="N36" s="23"/>
      <c r="O36" s="8"/>
      <c r="P36" s="8"/>
      <c r="Q36" s="8"/>
      <c r="S36" s="4">
        <v>18405.07</v>
      </c>
      <c r="T36" s="4">
        <v>18655.060000000001</v>
      </c>
      <c r="U36" s="4">
        <v>18655.060000000001</v>
      </c>
      <c r="V36" s="4">
        <v>18655.060000000001</v>
      </c>
    </row>
    <row r="37" spans="1:22" ht="31.5" customHeight="1" x14ac:dyDescent="0.2">
      <c r="A37" s="2"/>
      <c r="B37" s="2"/>
      <c r="C37" s="3" t="s">
        <v>60</v>
      </c>
      <c r="D37" s="9" t="s">
        <v>18</v>
      </c>
      <c r="E37" s="9" t="s">
        <v>15</v>
      </c>
      <c r="F37" s="9" t="s">
        <v>103</v>
      </c>
      <c r="G37" s="9" t="s">
        <v>25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8"/>
      <c r="N37" s="23"/>
      <c r="O37" s="8"/>
      <c r="P37" s="8"/>
      <c r="Q37" s="8"/>
      <c r="S37" s="4">
        <v>0</v>
      </c>
      <c r="T37" s="4">
        <v>349832.4</v>
      </c>
      <c r="U37" s="4">
        <v>349832.4</v>
      </c>
      <c r="V37" s="4">
        <v>349832.4</v>
      </c>
    </row>
    <row r="38" spans="1:22" ht="31.5" customHeight="1" x14ac:dyDescent="0.2">
      <c r="A38" s="2"/>
      <c r="B38" s="2"/>
      <c r="C38" s="3" t="s">
        <v>60</v>
      </c>
      <c r="D38" s="9" t="s">
        <v>18</v>
      </c>
      <c r="E38" s="9" t="s">
        <v>15</v>
      </c>
      <c r="F38" s="9" t="s">
        <v>83</v>
      </c>
      <c r="G38" s="9" t="s">
        <v>25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8"/>
      <c r="N38" s="23"/>
      <c r="O38" s="8"/>
      <c r="P38" s="8"/>
      <c r="Q38" s="8"/>
      <c r="S38" s="4">
        <v>31050.59</v>
      </c>
      <c r="T38" s="4">
        <v>0</v>
      </c>
      <c r="U38" s="4">
        <v>0</v>
      </c>
      <c r="V38" s="4">
        <v>0</v>
      </c>
    </row>
    <row r="39" spans="1:22" ht="31.5" customHeight="1" x14ac:dyDescent="0.2">
      <c r="A39" s="2"/>
      <c r="B39" s="2"/>
      <c r="C39" s="3" t="s">
        <v>60</v>
      </c>
      <c r="D39" s="9" t="s">
        <v>18</v>
      </c>
      <c r="E39" s="9" t="s">
        <v>15</v>
      </c>
      <c r="F39" s="9" t="s">
        <v>84</v>
      </c>
      <c r="G39" s="9" t="s">
        <v>25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8"/>
      <c r="N39" s="23"/>
      <c r="O39" s="8"/>
      <c r="P39" s="8"/>
      <c r="Q39" s="8"/>
      <c r="S39" s="4">
        <v>22804.17</v>
      </c>
      <c r="T39" s="4">
        <v>0</v>
      </c>
      <c r="U39" s="4">
        <v>0</v>
      </c>
      <c r="V39" s="4">
        <v>0</v>
      </c>
    </row>
    <row r="40" spans="1:22" ht="31.5" customHeight="1" x14ac:dyDescent="0.2">
      <c r="A40" s="2"/>
      <c r="B40" s="2"/>
      <c r="C40" s="3" t="s">
        <v>60</v>
      </c>
      <c r="D40" s="9" t="s">
        <v>18</v>
      </c>
      <c r="E40" s="9" t="s">
        <v>15</v>
      </c>
      <c r="F40" s="9" t="s">
        <v>85</v>
      </c>
      <c r="G40" s="9" t="s">
        <v>25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8"/>
      <c r="N40" s="23"/>
      <c r="O40" s="8"/>
      <c r="P40" s="8"/>
      <c r="Q40" s="8"/>
      <c r="S40" s="4">
        <v>170158.95</v>
      </c>
      <c r="T40" s="4">
        <v>0</v>
      </c>
      <c r="U40" s="4">
        <v>0</v>
      </c>
      <c r="V40" s="4">
        <v>0</v>
      </c>
    </row>
    <row r="41" spans="1:22" ht="31.5" customHeight="1" x14ac:dyDescent="0.2">
      <c r="A41" s="2"/>
      <c r="B41" s="2"/>
      <c r="C41" s="3" t="s">
        <v>60</v>
      </c>
      <c r="D41" s="9" t="s">
        <v>18</v>
      </c>
      <c r="E41" s="9" t="s">
        <v>15</v>
      </c>
      <c r="F41" s="9" t="s">
        <v>86</v>
      </c>
      <c r="G41" s="9" t="s">
        <v>25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8"/>
      <c r="N41" s="23"/>
      <c r="O41" s="8"/>
      <c r="P41" s="8"/>
      <c r="Q41" s="8"/>
      <c r="S41" s="4">
        <v>32973.629999999997</v>
      </c>
      <c r="T41" s="4">
        <v>0</v>
      </c>
      <c r="U41" s="4">
        <v>0</v>
      </c>
      <c r="V41" s="4">
        <v>0</v>
      </c>
    </row>
    <row r="42" spans="1:22" ht="31.5" customHeight="1" x14ac:dyDescent="0.2">
      <c r="A42" s="2"/>
      <c r="B42" s="2"/>
      <c r="C42" s="3" t="s">
        <v>60</v>
      </c>
      <c r="D42" s="9" t="s">
        <v>18</v>
      </c>
      <c r="E42" s="9" t="s">
        <v>15</v>
      </c>
      <c r="F42" s="9" t="s">
        <v>87</v>
      </c>
      <c r="G42" s="9" t="s">
        <v>25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8"/>
      <c r="N42" s="23"/>
      <c r="O42" s="8"/>
      <c r="P42" s="8"/>
      <c r="Q42" s="8"/>
      <c r="S42" s="4">
        <v>69312.17</v>
      </c>
      <c r="T42" s="4">
        <v>0</v>
      </c>
      <c r="U42" s="4">
        <v>0</v>
      </c>
      <c r="V42" s="4">
        <v>0</v>
      </c>
    </row>
    <row r="43" spans="1:22" ht="31.5" customHeight="1" x14ac:dyDescent="0.2">
      <c r="A43" s="2"/>
      <c r="B43" s="2"/>
      <c r="C43" s="3" t="s">
        <v>60</v>
      </c>
      <c r="D43" s="9" t="s">
        <v>18</v>
      </c>
      <c r="E43" s="9" t="s">
        <v>15</v>
      </c>
      <c r="F43" s="9" t="s">
        <v>88</v>
      </c>
      <c r="G43" s="9" t="s">
        <v>25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8"/>
      <c r="N43" s="23"/>
      <c r="O43" s="8"/>
      <c r="P43" s="8"/>
      <c r="Q43" s="8"/>
      <c r="S43" s="4">
        <v>3431.4</v>
      </c>
      <c r="T43" s="4">
        <v>0</v>
      </c>
      <c r="U43" s="4">
        <v>0</v>
      </c>
      <c r="V43" s="4">
        <v>0</v>
      </c>
    </row>
    <row r="44" spans="1:22" ht="31.5" customHeight="1" x14ac:dyDescent="0.2">
      <c r="A44" s="2"/>
      <c r="B44" s="2"/>
      <c r="C44" s="3" t="s">
        <v>60</v>
      </c>
      <c r="D44" s="9">
        <v>873</v>
      </c>
      <c r="E44" s="9" t="s">
        <v>15</v>
      </c>
      <c r="F44" s="9" t="s">
        <v>68</v>
      </c>
      <c r="G44" s="9" t="s">
        <v>23</v>
      </c>
      <c r="H44" s="4">
        <v>3656.13</v>
      </c>
      <c r="I44" s="4">
        <v>0</v>
      </c>
      <c r="J44" s="4">
        <v>0</v>
      </c>
      <c r="K44" s="4">
        <v>0</v>
      </c>
      <c r="L44" s="4">
        <v>0</v>
      </c>
      <c r="M44" s="8"/>
      <c r="N44" s="23"/>
      <c r="O44" s="8"/>
      <c r="P44" s="8"/>
      <c r="Q44" s="8"/>
      <c r="S44" s="4">
        <v>0</v>
      </c>
      <c r="T44" s="4">
        <v>0</v>
      </c>
      <c r="U44" s="4">
        <v>0</v>
      </c>
      <c r="V44" s="4">
        <v>0</v>
      </c>
    </row>
    <row r="45" spans="1:22" ht="30.75" customHeight="1" x14ac:dyDescent="0.2">
      <c r="A45" s="2"/>
      <c r="B45" s="2"/>
      <c r="C45" s="3" t="s">
        <v>60</v>
      </c>
      <c r="D45" s="9">
        <v>873</v>
      </c>
      <c r="E45" s="9" t="s">
        <v>15</v>
      </c>
      <c r="F45" s="9" t="s">
        <v>39</v>
      </c>
      <c r="G45" s="9" t="s">
        <v>23</v>
      </c>
      <c r="H45" s="4">
        <v>0</v>
      </c>
      <c r="I45" s="4">
        <v>3360.39</v>
      </c>
      <c r="J45" s="4">
        <v>2760.84</v>
      </c>
      <c r="K45" s="4">
        <v>1648.53</v>
      </c>
      <c r="L45" s="4">
        <v>0</v>
      </c>
      <c r="M45" s="7"/>
      <c r="O45" s="20"/>
      <c r="P45" s="20"/>
      <c r="S45" s="4">
        <v>0</v>
      </c>
      <c r="T45" s="4">
        <v>0</v>
      </c>
      <c r="U45" s="4">
        <v>0</v>
      </c>
      <c r="V45" s="4">
        <v>0</v>
      </c>
    </row>
    <row r="46" spans="1:22" ht="29.25" customHeight="1" x14ac:dyDescent="0.2">
      <c r="A46" s="2"/>
      <c r="B46" s="2"/>
      <c r="C46" s="3" t="s">
        <v>60</v>
      </c>
      <c r="D46" s="9">
        <v>873</v>
      </c>
      <c r="E46" s="9" t="s">
        <v>15</v>
      </c>
      <c r="F46" s="9" t="s">
        <v>37</v>
      </c>
      <c r="G46" s="9" t="s">
        <v>23</v>
      </c>
      <c r="H46" s="4">
        <v>159.30000000000001</v>
      </c>
      <c r="I46" s="4">
        <v>135</v>
      </c>
      <c r="J46" s="4">
        <v>133.94999999999999</v>
      </c>
      <c r="K46" s="4">
        <v>157.35</v>
      </c>
      <c r="L46" s="4">
        <v>154.05000000000001</v>
      </c>
      <c r="M46" s="5"/>
      <c r="N46" s="2"/>
      <c r="O46" s="2"/>
      <c r="P46" s="22"/>
      <c r="Q46" s="22"/>
      <c r="R46" s="20"/>
      <c r="S46" s="4">
        <v>157.19999999999999</v>
      </c>
      <c r="T46" s="4">
        <v>0</v>
      </c>
      <c r="U46" s="4">
        <v>0</v>
      </c>
      <c r="V46" s="4">
        <v>0</v>
      </c>
    </row>
    <row r="47" spans="1:22" ht="27.75" customHeight="1" x14ac:dyDescent="0.2">
      <c r="A47" s="2"/>
      <c r="B47" s="2"/>
      <c r="C47" s="3" t="s">
        <v>60</v>
      </c>
      <c r="D47" s="9" t="s">
        <v>18</v>
      </c>
      <c r="E47" s="9" t="s">
        <v>15</v>
      </c>
      <c r="F47" s="9" t="s">
        <v>52</v>
      </c>
      <c r="G47" s="9" t="s">
        <v>23</v>
      </c>
      <c r="H47" s="4">
        <v>0</v>
      </c>
      <c r="I47" s="4">
        <v>0</v>
      </c>
      <c r="J47" s="4">
        <v>10722.58</v>
      </c>
      <c r="K47" s="4">
        <v>25985.45</v>
      </c>
      <c r="L47" s="4">
        <v>27059.16</v>
      </c>
      <c r="M47" s="5"/>
      <c r="N47" s="2"/>
      <c r="O47" s="2"/>
      <c r="P47" s="22"/>
      <c r="Q47" s="22"/>
      <c r="R47" s="20"/>
      <c r="S47" s="4">
        <v>28119.79</v>
      </c>
      <c r="T47" s="4">
        <v>0</v>
      </c>
      <c r="U47" s="4">
        <v>0</v>
      </c>
      <c r="V47" s="4">
        <v>0</v>
      </c>
    </row>
    <row r="48" spans="1:22" ht="27.75" customHeight="1" x14ac:dyDescent="0.2">
      <c r="A48" s="2"/>
      <c r="B48" s="2"/>
      <c r="C48" s="3" t="s">
        <v>60</v>
      </c>
      <c r="D48" s="9" t="s">
        <v>18</v>
      </c>
      <c r="E48" s="9" t="s">
        <v>15</v>
      </c>
      <c r="F48" s="9" t="s">
        <v>96</v>
      </c>
      <c r="G48" s="9" t="s">
        <v>23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5"/>
      <c r="N48" s="2"/>
      <c r="O48" s="2"/>
      <c r="P48" s="22"/>
      <c r="Q48" s="22"/>
      <c r="R48" s="20"/>
      <c r="S48" s="4">
        <v>0</v>
      </c>
      <c r="T48" s="4">
        <v>26950</v>
      </c>
      <c r="U48" s="4">
        <v>24891.58</v>
      </c>
      <c r="V48" s="4">
        <v>24373.16</v>
      </c>
    </row>
    <row r="49" spans="1:22" ht="27" customHeight="1" x14ac:dyDescent="0.2">
      <c r="A49" s="2"/>
      <c r="B49" s="2"/>
      <c r="C49" s="3" t="s">
        <v>60</v>
      </c>
      <c r="D49" s="9" t="s">
        <v>18</v>
      </c>
      <c r="E49" s="9" t="s">
        <v>15</v>
      </c>
      <c r="F49" s="9" t="s">
        <v>54</v>
      </c>
      <c r="G49" s="9" t="s">
        <v>25</v>
      </c>
      <c r="H49" s="4">
        <v>0</v>
      </c>
      <c r="I49" s="4">
        <v>0</v>
      </c>
      <c r="J49" s="4">
        <v>6765.09</v>
      </c>
      <c r="K49" s="4">
        <v>20467.400000000001</v>
      </c>
      <c r="L49" s="4">
        <v>22204.82</v>
      </c>
      <c r="M49" s="5"/>
      <c r="N49" s="2"/>
      <c r="O49" s="2"/>
      <c r="P49" s="22"/>
      <c r="Q49" s="22"/>
      <c r="R49" s="20"/>
      <c r="S49" s="4">
        <v>22983.78</v>
      </c>
      <c r="T49" s="4">
        <v>0</v>
      </c>
      <c r="U49" s="4">
        <v>0</v>
      </c>
      <c r="V49" s="4">
        <v>0</v>
      </c>
    </row>
    <row r="50" spans="1:22" ht="27" customHeight="1" x14ac:dyDescent="0.2">
      <c r="A50" s="2"/>
      <c r="B50" s="2"/>
      <c r="C50" s="3" t="s">
        <v>60</v>
      </c>
      <c r="D50" s="9" t="s">
        <v>18</v>
      </c>
      <c r="E50" s="9" t="s">
        <v>15</v>
      </c>
      <c r="F50" s="9" t="s">
        <v>95</v>
      </c>
      <c r="G50" s="9" t="s">
        <v>25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5"/>
      <c r="N50" s="2"/>
      <c r="O50" s="2"/>
      <c r="P50" s="22"/>
      <c r="Q50" s="22"/>
      <c r="R50" s="20"/>
      <c r="S50" s="4">
        <v>0</v>
      </c>
      <c r="T50" s="4">
        <v>22811.1</v>
      </c>
      <c r="U50" s="4">
        <v>22811.1</v>
      </c>
      <c r="V50" s="4">
        <v>22811.1</v>
      </c>
    </row>
    <row r="51" spans="1:22" ht="31.5" customHeight="1" x14ac:dyDescent="0.2">
      <c r="A51" s="2"/>
      <c r="B51" s="2"/>
      <c r="C51" s="3" t="s">
        <v>60</v>
      </c>
      <c r="D51" s="9" t="s">
        <v>18</v>
      </c>
      <c r="E51" s="9" t="s">
        <v>15</v>
      </c>
      <c r="F51" s="9" t="s">
        <v>58</v>
      </c>
      <c r="G51" s="9" t="s">
        <v>23</v>
      </c>
      <c r="H51" s="4">
        <v>0</v>
      </c>
      <c r="I51" s="4">
        <v>0</v>
      </c>
      <c r="J51" s="4">
        <v>0</v>
      </c>
      <c r="K51" s="4">
        <v>22281.47</v>
      </c>
      <c r="L51" s="4">
        <v>0</v>
      </c>
      <c r="M51" s="5"/>
      <c r="N51" s="2"/>
      <c r="O51" s="2"/>
      <c r="P51" s="22"/>
      <c r="Q51" s="22"/>
      <c r="R51" s="20"/>
      <c r="S51" s="4">
        <v>0</v>
      </c>
      <c r="T51" s="4">
        <v>0</v>
      </c>
      <c r="U51" s="4">
        <v>0</v>
      </c>
      <c r="V51" s="4">
        <v>0</v>
      </c>
    </row>
    <row r="52" spans="1:22" ht="31.5" customHeight="1" x14ac:dyDescent="0.2">
      <c r="A52" s="2"/>
      <c r="B52" s="2"/>
      <c r="C52" s="3" t="s">
        <v>60</v>
      </c>
      <c r="D52" s="9" t="s">
        <v>18</v>
      </c>
      <c r="E52" s="9" t="s">
        <v>15</v>
      </c>
      <c r="F52" s="9" t="s">
        <v>64</v>
      </c>
      <c r="G52" s="9" t="s">
        <v>23</v>
      </c>
      <c r="H52" s="4">
        <v>0</v>
      </c>
      <c r="I52" s="4">
        <v>0</v>
      </c>
      <c r="J52" s="4">
        <v>0</v>
      </c>
      <c r="K52" s="4">
        <v>0</v>
      </c>
      <c r="L52" s="4">
        <v>45332.17</v>
      </c>
      <c r="M52" s="5"/>
      <c r="N52" s="2"/>
      <c r="O52" s="2"/>
      <c r="P52" s="22"/>
      <c r="Q52" s="22"/>
      <c r="R52" s="20"/>
      <c r="S52" s="4">
        <v>86479.47</v>
      </c>
      <c r="T52" s="4">
        <v>0</v>
      </c>
      <c r="U52" s="4">
        <v>0</v>
      </c>
      <c r="V52" s="4">
        <v>0</v>
      </c>
    </row>
    <row r="53" spans="1:22" ht="31.5" customHeight="1" x14ac:dyDescent="0.2">
      <c r="A53" s="2"/>
      <c r="B53" s="2"/>
      <c r="C53" s="3" t="s">
        <v>60</v>
      </c>
      <c r="D53" s="9" t="s">
        <v>18</v>
      </c>
      <c r="E53" s="9" t="s">
        <v>15</v>
      </c>
      <c r="F53" s="9" t="s">
        <v>97</v>
      </c>
      <c r="G53" s="9" t="s">
        <v>23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5"/>
      <c r="N53" s="2"/>
      <c r="O53" s="2"/>
      <c r="P53" s="22"/>
      <c r="Q53" s="22"/>
      <c r="R53" s="20"/>
      <c r="S53" s="4">
        <v>0</v>
      </c>
      <c r="T53" s="4">
        <v>14694.53</v>
      </c>
      <c r="U53" s="4">
        <v>64366.19</v>
      </c>
      <c r="V53" s="4">
        <v>494568.84</v>
      </c>
    </row>
    <row r="54" spans="1:22" ht="31.5" customHeight="1" x14ac:dyDescent="0.2">
      <c r="A54" s="2"/>
      <c r="B54" s="2"/>
      <c r="C54" s="3" t="s">
        <v>60</v>
      </c>
      <c r="D54" s="9" t="s">
        <v>18</v>
      </c>
      <c r="E54" s="9" t="s">
        <v>19</v>
      </c>
      <c r="F54" s="9" t="s">
        <v>93</v>
      </c>
      <c r="G54" s="9" t="s">
        <v>23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5"/>
      <c r="N54" s="2"/>
      <c r="O54" s="2"/>
      <c r="P54" s="22"/>
      <c r="Q54" s="22"/>
      <c r="R54" s="20"/>
      <c r="S54" s="4">
        <v>606.59</v>
      </c>
      <c r="T54" s="4">
        <v>2830.77</v>
      </c>
      <c r="U54" s="4">
        <v>2830.77</v>
      </c>
      <c r="V54" s="4">
        <v>2952.7</v>
      </c>
    </row>
    <row r="55" spans="1:22" ht="66.75" customHeight="1" x14ac:dyDescent="0.2">
      <c r="A55" s="11" t="s">
        <v>31</v>
      </c>
      <c r="B55" s="12" t="s">
        <v>21</v>
      </c>
      <c r="C55" s="2"/>
      <c r="D55" s="9"/>
      <c r="E55" s="9"/>
      <c r="F55" s="9"/>
      <c r="G55" s="9"/>
      <c r="H55" s="1">
        <f>SUM(H56:H83)</f>
        <v>31793.31</v>
      </c>
      <c r="I55" s="1">
        <f>SUM(I56:I83)</f>
        <v>23874.02</v>
      </c>
      <c r="J55" s="1">
        <f>SUM(J56:J84)</f>
        <v>46480.24</v>
      </c>
      <c r="K55" s="1">
        <f>SUM(K56:K83)</f>
        <v>33502.449999999997</v>
      </c>
      <c r="L55" s="1">
        <f>SUM(L56:L83)</f>
        <v>38149.32</v>
      </c>
      <c r="M55" s="1"/>
      <c r="N55" s="1"/>
      <c r="O55" s="1"/>
      <c r="P55" s="1"/>
      <c r="Q55" s="1"/>
      <c r="R55" s="1"/>
      <c r="S55" s="1">
        <f>SUM(S56:S84)</f>
        <v>45056.44</v>
      </c>
      <c r="T55" s="1">
        <f>SUM(T56:T83)</f>
        <v>46933.73</v>
      </c>
      <c r="U55" s="1">
        <f>SUM(U56:U83)</f>
        <v>46951.07</v>
      </c>
      <c r="V55" s="1">
        <f>SUM(V56:V83)</f>
        <v>46930.720000000001</v>
      </c>
    </row>
    <row r="56" spans="1:22" x14ac:dyDescent="0.2">
      <c r="A56" s="2" t="s">
        <v>12</v>
      </c>
      <c r="B56" s="2" t="s">
        <v>33</v>
      </c>
      <c r="C56" s="3" t="s">
        <v>26</v>
      </c>
      <c r="D56" s="9" t="s">
        <v>18</v>
      </c>
      <c r="E56" s="9" t="s">
        <v>17</v>
      </c>
      <c r="F56" s="9" t="s">
        <v>35</v>
      </c>
      <c r="G56" s="9" t="s">
        <v>49</v>
      </c>
      <c r="H56" s="4">
        <v>0</v>
      </c>
      <c r="I56" s="4">
        <v>0</v>
      </c>
      <c r="J56" s="4">
        <v>4545.75</v>
      </c>
      <c r="K56" s="4">
        <v>5222.09</v>
      </c>
      <c r="L56" s="4">
        <v>6092.02</v>
      </c>
      <c r="M56" s="8"/>
      <c r="N56" s="20"/>
      <c r="O56" s="20"/>
      <c r="P56" s="20"/>
      <c r="Q56" s="20"/>
      <c r="R56" s="20"/>
      <c r="S56" s="4">
        <v>7185.54</v>
      </c>
      <c r="T56" s="4">
        <v>0</v>
      </c>
      <c r="U56" s="4">
        <v>0</v>
      </c>
      <c r="V56" s="4">
        <v>0</v>
      </c>
    </row>
    <row r="57" spans="1:22" x14ac:dyDescent="0.2">
      <c r="A57" s="2"/>
      <c r="B57" s="2"/>
      <c r="C57" s="3" t="s">
        <v>26</v>
      </c>
      <c r="D57" s="9" t="s">
        <v>18</v>
      </c>
      <c r="E57" s="9" t="s">
        <v>17</v>
      </c>
      <c r="F57" s="9" t="s">
        <v>98</v>
      </c>
      <c r="G57" s="9" t="s">
        <v>49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8"/>
      <c r="N57" s="20"/>
      <c r="O57" s="20"/>
      <c r="P57" s="20"/>
      <c r="Q57" s="20"/>
      <c r="R57" s="20"/>
      <c r="S57" s="4">
        <v>0</v>
      </c>
      <c r="T57" s="4">
        <v>8764.36</v>
      </c>
      <c r="U57" s="4">
        <v>8764.36</v>
      </c>
      <c r="V57" s="4">
        <v>8764.36</v>
      </c>
    </row>
    <row r="58" spans="1:22" ht="15" customHeight="1" x14ac:dyDescent="0.2">
      <c r="A58" s="2"/>
      <c r="B58" s="2"/>
      <c r="C58" s="3" t="s">
        <v>26</v>
      </c>
      <c r="D58" s="9" t="s">
        <v>18</v>
      </c>
      <c r="E58" s="9" t="s">
        <v>17</v>
      </c>
      <c r="F58" s="9" t="s">
        <v>56</v>
      </c>
      <c r="G58" s="9" t="s">
        <v>49</v>
      </c>
      <c r="H58" s="4">
        <v>0</v>
      </c>
      <c r="I58" s="4">
        <v>0</v>
      </c>
      <c r="J58" s="4">
        <v>94.83</v>
      </c>
      <c r="K58" s="4">
        <v>671.03</v>
      </c>
      <c r="L58" s="4">
        <v>1222.6500000000001</v>
      </c>
      <c r="M58" s="8"/>
      <c r="N58" s="20"/>
      <c r="O58" s="20"/>
      <c r="P58" s="20"/>
      <c r="Q58" s="20"/>
      <c r="R58" s="20"/>
      <c r="S58" s="4">
        <v>861.09</v>
      </c>
      <c r="T58" s="4">
        <v>0</v>
      </c>
      <c r="U58" s="4">
        <v>0</v>
      </c>
      <c r="V58" s="4">
        <v>0</v>
      </c>
    </row>
    <row r="59" spans="1:22" x14ac:dyDescent="0.2">
      <c r="A59" s="2"/>
      <c r="B59" s="2"/>
      <c r="C59" s="3" t="s">
        <v>26</v>
      </c>
      <c r="D59" s="9" t="s">
        <v>18</v>
      </c>
      <c r="E59" s="9" t="s">
        <v>17</v>
      </c>
      <c r="F59" s="9" t="s">
        <v>77</v>
      </c>
      <c r="G59" s="9" t="s">
        <v>25</v>
      </c>
      <c r="H59" s="4">
        <v>0</v>
      </c>
      <c r="I59" s="4">
        <v>0</v>
      </c>
      <c r="J59" s="4">
        <v>0</v>
      </c>
      <c r="K59" s="4">
        <v>0</v>
      </c>
      <c r="L59" s="4">
        <f>108.00307+32.61693</f>
        <v>140.62</v>
      </c>
      <c r="M59" s="8"/>
      <c r="N59" s="20"/>
      <c r="O59" s="20"/>
      <c r="P59" s="20"/>
      <c r="Q59" s="20"/>
      <c r="R59" s="20"/>
      <c r="S59" s="4">
        <v>984.3</v>
      </c>
      <c r="T59" s="4">
        <v>1265.54</v>
      </c>
      <c r="U59" s="4">
        <v>1265.54</v>
      </c>
      <c r="V59" s="4">
        <v>1265.54</v>
      </c>
    </row>
    <row r="60" spans="1:22" x14ac:dyDescent="0.2">
      <c r="A60" s="2"/>
      <c r="B60" s="2"/>
      <c r="C60" s="3" t="s">
        <v>26</v>
      </c>
      <c r="D60" s="9" t="s">
        <v>18</v>
      </c>
      <c r="E60" s="9" t="s">
        <v>17</v>
      </c>
      <c r="F60" s="9" t="s">
        <v>101</v>
      </c>
      <c r="G60" s="9" t="s">
        <v>25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8"/>
      <c r="N60" s="20"/>
      <c r="O60" s="20"/>
      <c r="P60" s="20"/>
      <c r="Q60" s="20"/>
      <c r="R60" s="20"/>
      <c r="S60" s="4">
        <v>0</v>
      </c>
      <c r="T60" s="4">
        <v>14278.3</v>
      </c>
      <c r="U60" s="4">
        <v>14278.3</v>
      </c>
      <c r="V60" s="4">
        <v>14278.3</v>
      </c>
    </row>
    <row r="61" spans="1:22" x14ac:dyDescent="0.2">
      <c r="A61" s="2"/>
      <c r="B61" s="2"/>
      <c r="C61" s="3" t="s">
        <v>26</v>
      </c>
      <c r="D61" s="9" t="s">
        <v>18</v>
      </c>
      <c r="E61" s="9" t="s">
        <v>17</v>
      </c>
      <c r="F61" s="9" t="s">
        <v>89</v>
      </c>
      <c r="G61" s="9" t="s">
        <v>25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8"/>
      <c r="N61" s="20"/>
      <c r="O61" s="20"/>
      <c r="P61" s="20"/>
      <c r="Q61" s="20"/>
      <c r="R61" s="20"/>
      <c r="S61" s="4">
        <v>1335.52</v>
      </c>
      <c r="T61" s="4">
        <v>0</v>
      </c>
      <c r="U61" s="4">
        <v>0</v>
      </c>
      <c r="V61" s="4">
        <v>0</v>
      </c>
    </row>
    <row r="62" spans="1:22" x14ac:dyDescent="0.2">
      <c r="A62" s="2"/>
      <c r="B62" s="2"/>
      <c r="C62" s="3" t="s">
        <v>26</v>
      </c>
      <c r="D62" s="9" t="s">
        <v>18</v>
      </c>
      <c r="E62" s="9" t="s">
        <v>17</v>
      </c>
      <c r="F62" s="9" t="s">
        <v>90</v>
      </c>
      <c r="G62" s="9" t="s">
        <v>25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8"/>
      <c r="N62" s="20"/>
      <c r="O62" s="20"/>
      <c r="P62" s="20"/>
      <c r="Q62" s="20"/>
      <c r="R62" s="20"/>
      <c r="S62" s="4">
        <v>9490.2999999999993</v>
      </c>
      <c r="T62" s="4">
        <v>0</v>
      </c>
      <c r="U62" s="4">
        <v>0</v>
      </c>
      <c r="V62" s="4">
        <v>0</v>
      </c>
    </row>
    <row r="63" spans="1:22" x14ac:dyDescent="0.2">
      <c r="A63" s="2"/>
      <c r="B63" s="2"/>
      <c r="C63" s="3" t="s">
        <v>26</v>
      </c>
      <c r="D63" s="9" t="s">
        <v>18</v>
      </c>
      <c r="E63" s="9" t="s">
        <v>17</v>
      </c>
      <c r="F63" s="9" t="s">
        <v>91</v>
      </c>
      <c r="G63" s="9" t="s">
        <v>25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8"/>
      <c r="N63" s="20"/>
      <c r="O63" s="20"/>
      <c r="P63" s="20"/>
      <c r="Q63" s="20"/>
      <c r="R63" s="20"/>
      <c r="S63" s="4">
        <v>3452.48</v>
      </c>
      <c r="T63" s="4">
        <v>0</v>
      </c>
      <c r="U63" s="4">
        <v>0</v>
      </c>
      <c r="V63" s="4">
        <v>0</v>
      </c>
    </row>
    <row r="64" spans="1:22" ht="30" customHeight="1" x14ac:dyDescent="0.2">
      <c r="A64" s="2"/>
      <c r="B64" s="2"/>
      <c r="C64" s="3" t="s">
        <v>60</v>
      </c>
      <c r="D64" s="9" t="s">
        <v>18</v>
      </c>
      <c r="E64" s="9" t="s">
        <v>17</v>
      </c>
      <c r="F64" s="9" t="s">
        <v>42</v>
      </c>
      <c r="G64" s="9" t="s">
        <v>25</v>
      </c>
      <c r="H64" s="4">
        <v>0</v>
      </c>
      <c r="I64" s="4">
        <v>2095.7199999999998</v>
      </c>
      <c r="J64" s="4">
        <v>10395.4</v>
      </c>
      <c r="K64" s="4">
        <v>10652.29</v>
      </c>
      <c r="L64" s="4">
        <v>12078.7</v>
      </c>
      <c r="M64" s="8"/>
      <c r="N64" s="20"/>
      <c r="P64" s="20"/>
      <c r="R64" s="20"/>
      <c r="S64" s="4">
        <v>0</v>
      </c>
      <c r="T64" s="4">
        <v>0</v>
      </c>
      <c r="U64" s="4">
        <v>0</v>
      </c>
      <c r="V64" s="4">
        <v>0</v>
      </c>
    </row>
    <row r="65" spans="1:22" ht="25.5" x14ac:dyDescent="0.2">
      <c r="A65" s="2"/>
      <c r="B65" s="2"/>
      <c r="C65" s="3" t="s">
        <v>60</v>
      </c>
      <c r="D65" s="9">
        <v>873</v>
      </c>
      <c r="E65" s="9" t="s">
        <v>14</v>
      </c>
      <c r="F65" s="9" t="s">
        <v>50</v>
      </c>
      <c r="G65" s="9" t="s">
        <v>25</v>
      </c>
      <c r="H65" s="4">
        <v>89.85</v>
      </c>
      <c r="I65" s="4">
        <v>89.77</v>
      </c>
      <c r="J65" s="4">
        <v>0</v>
      </c>
      <c r="K65" s="4">
        <v>96.68</v>
      </c>
      <c r="L65" s="4">
        <v>97.38</v>
      </c>
      <c r="M65" s="8"/>
      <c r="R65" s="20"/>
      <c r="S65" s="4">
        <v>0</v>
      </c>
      <c r="T65" s="4">
        <v>0</v>
      </c>
      <c r="U65" s="4">
        <v>0</v>
      </c>
      <c r="V65" s="4">
        <v>0</v>
      </c>
    </row>
    <row r="66" spans="1:22" ht="25.5" x14ac:dyDescent="0.2">
      <c r="A66" s="2"/>
      <c r="B66" s="2"/>
      <c r="C66" s="3" t="s">
        <v>60</v>
      </c>
      <c r="D66" s="9" t="s">
        <v>18</v>
      </c>
      <c r="E66" s="9" t="s">
        <v>19</v>
      </c>
      <c r="F66" s="9" t="s">
        <v>100</v>
      </c>
      <c r="G66" s="9" t="s">
        <v>25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8"/>
      <c r="N66" s="20"/>
      <c r="O66" s="20"/>
      <c r="P66" s="20"/>
      <c r="Q66" s="20"/>
      <c r="R66" s="20"/>
      <c r="S66" s="4">
        <v>0</v>
      </c>
      <c r="T66" s="4">
        <v>150.32</v>
      </c>
      <c r="U66" s="4">
        <v>150.32</v>
      </c>
      <c r="V66" s="4">
        <v>150.32</v>
      </c>
    </row>
    <row r="67" spans="1:22" ht="25.5" x14ac:dyDescent="0.2">
      <c r="A67" s="2"/>
      <c r="B67" s="2"/>
      <c r="C67" s="3" t="s">
        <v>60</v>
      </c>
      <c r="D67" s="9" t="s">
        <v>18</v>
      </c>
      <c r="E67" s="9" t="s">
        <v>19</v>
      </c>
      <c r="F67" s="9" t="s">
        <v>50</v>
      </c>
      <c r="G67" s="9" t="s">
        <v>25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8"/>
      <c r="R67" s="20"/>
      <c r="S67" s="4">
        <v>127.17</v>
      </c>
      <c r="T67" s="4">
        <v>0</v>
      </c>
      <c r="U67" s="4">
        <v>0</v>
      </c>
      <c r="V67" s="4">
        <v>0</v>
      </c>
    </row>
    <row r="68" spans="1:22" ht="25.5" x14ac:dyDescent="0.2">
      <c r="A68" s="2"/>
      <c r="B68" s="2"/>
      <c r="C68" s="3" t="s">
        <v>60</v>
      </c>
      <c r="D68" s="9">
        <v>873</v>
      </c>
      <c r="E68" s="9" t="s">
        <v>17</v>
      </c>
      <c r="F68" s="9" t="s">
        <v>35</v>
      </c>
      <c r="G68" s="9" t="s">
        <v>25</v>
      </c>
      <c r="H68" s="4">
        <v>4882.8999999999996</v>
      </c>
      <c r="I68" s="4">
        <v>4880.2</v>
      </c>
      <c r="J68" s="4">
        <v>1159.3</v>
      </c>
      <c r="K68" s="4">
        <v>0</v>
      </c>
      <c r="L68" s="4">
        <v>0</v>
      </c>
      <c r="M68" s="8"/>
      <c r="R68" s="20"/>
      <c r="S68" s="4">
        <v>0</v>
      </c>
      <c r="T68" s="4">
        <v>0</v>
      </c>
      <c r="U68" s="4">
        <v>0</v>
      </c>
      <c r="V68" s="4">
        <v>0</v>
      </c>
    </row>
    <row r="69" spans="1:22" ht="25.5" x14ac:dyDescent="0.2">
      <c r="A69" s="2"/>
      <c r="B69" s="2"/>
      <c r="C69" s="3" t="s">
        <v>60</v>
      </c>
      <c r="D69" s="9">
        <v>873</v>
      </c>
      <c r="E69" s="9" t="s">
        <v>17</v>
      </c>
      <c r="F69" s="9" t="s">
        <v>92</v>
      </c>
      <c r="G69" s="9" t="s">
        <v>23</v>
      </c>
      <c r="H69" s="4">
        <v>697.17</v>
      </c>
      <c r="I69" s="4">
        <v>637.94000000000005</v>
      </c>
      <c r="J69" s="4">
        <v>170.56</v>
      </c>
      <c r="K69" s="4">
        <v>0</v>
      </c>
      <c r="L69" s="4">
        <v>0</v>
      </c>
      <c r="M69" s="8"/>
      <c r="R69" s="20"/>
      <c r="S69" s="4">
        <v>330</v>
      </c>
      <c r="T69" s="4">
        <v>0</v>
      </c>
      <c r="U69" s="4">
        <v>0</v>
      </c>
      <c r="V69" s="4">
        <v>0</v>
      </c>
    </row>
    <row r="70" spans="1:22" ht="25.5" x14ac:dyDescent="0.2">
      <c r="A70" s="2"/>
      <c r="B70" s="2"/>
      <c r="C70" s="3" t="s">
        <v>60</v>
      </c>
      <c r="D70" s="9">
        <v>873</v>
      </c>
      <c r="E70" s="9" t="s">
        <v>17</v>
      </c>
      <c r="F70" s="9" t="s">
        <v>35</v>
      </c>
      <c r="G70" s="9" t="s">
        <v>24</v>
      </c>
      <c r="H70" s="4">
        <v>21.35</v>
      </c>
      <c r="I70" s="4">
        <v>20.85</v>
      </c>
      <c r="J70" s="4">
        <v>0.51</v>
      </c>
      <c r="K70" s="4">
        <v>0</v>
      </c>
      <c r="L70" s="4">
        <v>0</v>
      </c>
      <c r="M70" s="8"/>
      <c r="R70" s="20"/>
      <c r="S70" s="4">
        <v>0</v>
      </c>
      <c r="T70" s="4">
        <v>0</v>
      </c>
      <c r="U70" s="4">
        <v>0</v>
      </c>
      <c r="V70" s="4">
        <v>0</v>
      </c>
    </row>
    <row r="71" spans="1:22" x14ac:dyDescent="0.2">
      <c r="A71" s="2"/>
      <c r="B71" s="2"/>
      <c r="C71" s="3" t="s">
        <v>74</v>
      </c>
      <c r="D71" s="9" t="s">
        <v>75</v>
      </c>
      <c r="E71" s="9" t="s">
        <v>17</v>
      </c>
      <c r="F71" s="9" t="s">
        <v>35</v>
      </c>
      <c r="G71" s="9" t="s">
        <v>25</v>
      </c>
      <c r="H71" s="4">
        <v>17800.79</v>
      </c>
      <c r="I71" s="4">
        <v>0</v>
      </c>
      <c r="J71" s="4">
        <v>0</v>
      </c>
      <c r="K71" s="4">
        <v>0</v>
      </c>
      <c r="L71" s="4">
        <v>0</v>
      </c>
      <c r="M71" s="8"/>
      <c r="R71" s="20"/>
      <c r="S71" s="4">
        <v>0</v>
      </c>
      <c r="T71" s="4">
        <v>0</v>
      </c>
      <c r="U71" s="4">
        <v>0</v>
      </c>
      <c r="V71" s="4">
        <v>0</v>
      </c>
    </row>
    <row r="72" spans="1:22" ht="20.25" customHeight="1" x14ac:dyDescent="0.2">
      <c r="A72" s="2"/>
      <c r="B72" s="2"/>
      <c r="C72" s="3" t="s">
        <v>74</v>
      </c>
      <c r="D72" s="9" t="s">
        <v>75</v>
      </c>
      <c r="E72" s="9" t="s">
        <v>17</v>
      </c>
      <c r="F72" s="9" t="s">
        <v>35</v>
      </c>
      <c r="G72" s="9" t="s">
        <v>23</v>
      </c>
      <c r="H72" s="4">
        <v>1291.05</v>
      </c>
      <c r="I72" s="4">
        <v>0</v>
      </c>
      <c r="J72" s="4">
        <v>0</v>
      </c>
      <c r="K72" s="4">
        <v>0</v>
      </c>
      <c r="L72" s="4">
        <v>0</v>
      </c>
      <c r="M72" s="8"/>
      <c r="R72" s="20"/>
      <c r="S72" s="4">
        <v>0</v>
      </c>
      <c r="T72" s="4">
        <v>0</v>
      </c>
      <c r="U72" s="4">
        <v>0</v>
      </c>
      <c r="V72" s="4">
        <v>0</v>
      </c>
    </row>
    <row r="73" spans="1:22" ht="18.75" customHeight="1" x14ac:dyDescent="0.2">
      <c r="A73" s="2"/>
      <c r="B73" s="2"/>
      <c r="C73" s="3" t="s">
        <v>74</v>
      </c>
      <c r="D73" s="9" t="s">
        <v>75</v>
      </c>
      <c r="E73" s="9" t="s">
        <v>17</v>
      </c>
      <c r="F73" s="9" t="s">
        <v>35</v>
      </c>
      <c r="G73" s="9" t="s">
        <v>24</v>
      </c>
      <c r="H73" s="4">
        <v>248.78</v>
      </c>
      <c r="I73" s="4">
        <v>0</v>
      </c>
      <c r="J73" s="4">
        <v>0</v>
      </c>
      <c r="K73" s="4">
        <v>0</v>
      </c>
      <c r="L73" s="4">
        <v>0</v>
      </c>
      <c r="M73" s="8"/>
      <c r="R73" s="20"/>
      <c r="S73" s="4">
        <v>0</v>
      </c>
      <c r="T73" s="4">
        <v>0</v>
      </c>
      <c r="U73" s="4">
        <v>0</v>
      </c>
      <c r="V73" s="4">
        <v>0</v>
      </c>
    </row>
    <row r="74" spans="1:22" ht="22.5" customHeight="1" x14ac:dyDescent="0.2">
      <c r="A74" s="2"/>
      <c r="B74" s="2"/>
      <c r="C74" s="3" t="s">
        <v>63</v>
      </c>
      <c r="D74" s="9" t="s">
        <v>38</v>
      </c>
      <c r="E74" s="9" t="s">
        <v>17</v>
      </c>
      <c r="F74" s="9" t="s">
        <v>98</v>
      </c>
      <c r="G74" s="9" t="s">
        <v>25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8"/>
      <c r="N74" s="20"/>
      <c r="O74" s="20"/>
      <c r="P74" s="20"/>
      <c r="Q74" s="20"/>
      <c r="R74" s="20"/>
      <c r="S74" s="4">
        <v>0</v>
      </c>
      <c r="T74" s="4">
        <v>20791.560000000001</v>
      </c>
      <c r="U74" s="4">
        <v>20791.560000000001</v>
      </c>
      <c r="V74" s="4">
        <v>20791.560000000001</v>
      </c>
    </row>
    <row r="75" spans="1:22" ht="31.5" customHeight="1" x14ac:dyDescent="0.2">
      <c r="A75" s="2"/>
      <c r="B75" s="2"/>
      <c r="C75" s="3" t="s">
        <v>63</v>
      </c>
      <c r="D75" s="9" t="s">
        <v>38</v>
      </c>
      <c r="E75" s="9" t="s">
        <v>17</v>
      </c>
      <c r="F75" s="9" t="s">
        <v>35</v>
      </c>
      <c r="G75" s="9" t="s">
        <v>25</v>
      </c>
      <c r="H75" s="4">
        <v>5702.12</v>
      </c>
      <c r="I75" s="4">
        <v>14975.38</v>
      </c>
      <c r="J75" s="4">
        <v>15432.54</v>
      </c>
      <c r="K75" s="4">
        <v>15599.49</v>
      </c>
      <c r="L75" s="4">
        <v>16798.2</v>
      </c>
      <c r="M75" s="8"/>
      <c r="N75" s="20"/>
      <c r="O75" s="20"/>
      <c r="P75" s="20"/>
      <c r="Q75" s="20"/>
      <c r="R75" s="20"/>
      <c r="S75" s="4">
        <v>19411.13</v>
      </c>
      <c r="T75" s="4">
        <v>0</v>
      </c>
      <c r="U75" s="4">
        <v>0</v>
      </c>
      <c r="V75" s="4">
        <v>0</v>
      </c>
    </row>
    <row r="76" spans="1:22" ht="31.5" customHeight="1" x14ac:dyDescent="0.2">
      <c r="A76" s="2"/>
      <c r="B76" s="2"/>
      <c r="C76" s="3" t="s">
        <v>63</v>
      </c>
      <c r="D76" s="9" t="s">
        <v>38</v>
      </c>
      <c r="E76" s="9" t="s">
        <v>17</v>
      </c>
      <c r="F76" s="9" t="s">
        <v>98</v>
      </c>
      <c r="G76" s="9" t="s">
        <v>23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8"/>
      <c r="N76" s="20"/>
      <c r="O76" s="20"/>
      <c r="P76" s="20"/>
      <c r="Q76" s="20"/>
      <c r="R76" s="20"/>
      <c r="S76" s="4">
        <v>0</v>
      </c>
      <c r="T76" s="4">
        <v>1386.16</v>
      </c>
      <c r="U76" s="4">
        <v>1403.5</v>
      </c>
      <c r="V76" s="4">
        <v>1383.15</v>
      </c>
    </row>
    <row r="77" spans="1:22" ht="31.5" customHeight="1" x14ac:dyDescent="0.2">
      <c r="A77" s="2"/>
      <c r="B77" s="2"/>
      <c r="C77" s="3" t="s">
        <v>63</v>
      </c>
      <c r="D77" s="9" t="s">
        <v>38</v>
      </c>
      <c r="E77" s="9" t="s">
        <v>17</v>
      </c>
      <c r="F77" s="9" t="s">
        <v>35</v>
      </c>
      <c r="G77" s="9" t="s">
        <v>23</v>
      </c>
      <c r="H77" s="4">
        <v>608.49</v>
      </c>
      <c r="I77" s="4">
        <v>889.36</v>
      </c>
      <c r="J77" s="4">
        <v>1127.47</v>
      </c>
      <c r="K77" s="4">
        <v>968.36</v>
      </c>
      <c r="L77" s="4">
        <v>1428.77</v>
      </c>
      <c r="M77" s="8"/>
      <c r="N77" s="20"/>
      <c r="O77" s="20"/>
      <c r="P77" s="20"/>
      <c r="R77" s="20"/>
      <c r="S77" s="4">
        <v>1577.24</v>
      </c>
      <c r="T77" s="4">
        <v>0</v>
      </c>
      <c r="U77" s="4">
        <v>0</v>
      </c>
      <c r="V77" s="4">
        <v>0</v>
      </c>
    </row>
    <row r="78" spans="1:22" ht="31.5" customHeight="1" x14ac:dyDescent="0.2">
      <c r="A78" s="2"/>
      <c r="B78" s="2"/>
      <c r="C78" s="3" t="s">
        <v>63</v>
      </c>
      <c r="D78" s="9" t="s">
        <v>38</v>
      </c>
      <c r="E78" s="9" t="s">
        <v>17</v>
      </c>
      <c r="F78" s="9" t="s">
        <v>98</v>
      </c>
      <c r="G78" s="9" t="s">
        <v>24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8"/>
      <c r="N78" s="20"/>
      <c r="O78" s="20"/>
      <c r="P78" s="20"/>
      <c r="Q78" s="20"/>
      <c r="R78" s="20"/>
      <c r="S78" s="4">
        <v>0</v>
      </c>
      <c r="T78" s="4">
        <v>24.79</v>
      </c>
      <c r="U78" s="4">
        <v>24.79</v>
      </c>
      <c r="V78" s="4">
        <v>24.79</v>
      </c>
    </row>
    <row r="79" spans="1:22" ht="28.5" customHeight="1" x14ac:dyDescent="0.2">
      <c r="A79" s="2"/>
      <c r="B79" s="2"/>
      <c r="C79" s="3" t="s">
        <v>63</v>
      </c>
      <c r="D79" s="9" t="s">
        <v>38</v>
      </c>
      <c r="E79" s="9" t="s">
        <v>17</v>
      </c>
      <c r="F79" s="9" t="s">
        <v>35</v>
      </c>
      <c r="G79" s="9" t="s">
        <v>24</v>
      </c>
      <c r="H79" s="4">
        <v>153.24</v>
      </c>
      <c r="I79" s="4">
        <v>14.6</v>
      </c>
      <c r="J79" s="4">
        <v>6.61</v>
      </c>
      <c r="K79" s="4">
        <v>25.21</v>
      </c>
      <c r="L79" s="4">
        <v>25.68</v>
      </c>
      <c r="M79" s="8"/>
      <c r="N79" s="20"/>
      <c r="O79" s="20"/>
      <c r="P79" s="20"/>
      <c r="S79" s="4">
        <v>25.17</v>
      </c>
      <c r="T79" s="4">
        <v>0</v>
      </c>
      <c r="U79" s="4">
        <v>0</v>
      </c>
      <c r="V79" s="4">
        <v>0</v>
      </c>
    </row>
    <row r="80" spans="1:22" ht="27" customHeight="1" x14ac:dyDescent="0.2">
      <c r="A80" s="2"/>
      <c r="B80" s="2"/>
      <c r="C80" s="3" t="s">
        <v>60</v>
      </c>
      <c r="D80" s="9">
        <v>873</v>
      </c>
      <c r="E80" s="9" t="s">
        <v>14</v>
      </c>
      <c r="F80" s="9" t="s">
        <v>51</v>
      </c>
      <c r="G80" s="9" t="s">
        <v>23</v>
      </c>
      <c r="H80" s="4">
        <v>247.57</v>
      </c>
      <c r="I80" s="4">
        <v>222.2</v>
      </c>
      <c r="J80" s="4">
        <v>0</v>
      </c>
      <c r="K80" s="4">
        <v>219.3</v>
      </c>
      <c r="L80" s="4">
        <v>217.3</v>
      </c>
      <c r="M80" s="8"/>
      <c r="P80" s="20"/>
      <c r="Q80" s="20"/>
      <c r="S80" s="4">
        <v>0</v>
      </c>
      <c r="T80" s="4">
        <v>0</v>
      </c>
      <c r="U80" s="4">
        <v>0</v>
      </c>
      <c r="V80" s="4">
        <v>0</v>
      </c>
    </row>
    <row r="81" spans="1:22" ht="27" customHeight="1" x14ac:dyDescent="0.2">
      <c r="A81" s="2"/>
      <c r="B81" s="2"/>
      <c r="C81" s="3" t="s">
        <v>60</v>
      </c>
      <c r="D81" s="9" t="s">
        <v>18</v>
      </c>
      <c r="E81" s="9" t="s">
        <v>19</v>
      </c>
      <c r="F81" s="9" t="s">
        <v>51</v>
      </c>
      <c r="G81" s="9" t="s">
        <v>23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8"/>
      <c r="P81" s="20"/>
      <c r="Q81" s="20"/>
      <c r="S81" s="4">
        <v>228.5</v>
      </c>
      <c r="T81" s="4">
        <v>224.7</v>
      </c>
      <c r="U81" s="4">
        <v>224.7</v>
      </c>
      <c r="V81" s="4">
        <v>224.7</v>
      </c>
    </row>
    <row r="82" spans="1:22" ht="18.75" customHeight="1" x14ac:dyDescent="0.2">
      <c r="A82" s="2"/>
      <c r="B82" s="2"/>
      <c r="C82" s="3" t="s">
        <v>26</v>
      </c>
      <c r="D82" s="9">
        <v>873</v>
      </c>
      <c r="E82" s="9" t="s">
        <v>19</v>
      </c>
      <c r="F82" s="9" t="s">
        <v>73</v>
      </c>
      <c r="G82" s="9" t="s">
        <v>36</v>
      </c>
      <c r="H82" s="4">
        <v>50</v>
      </c>
      <c r="I82" s="4">
        <v>48</v>
      </c>
      <c r="J82" s="4">
        <v>0</v>
      </c>
      <c r="K82" s="4">
        <v>0</v>
      </c>
      <c r="L82" s="4">
        <v>0</v>
      </c>
      <c r="M82" s="8"/>
      <c r="P82" s="20"/>
      <c r="Q82" s="20"/>
      <c r="S82" s="4">
        <v>0</v>
      </c>
      <c r="T82" s="4">
        <v>0</v>
      </c>
      <c r="U82" s="4">
        <v>0</v>
      </c>
      <c r="V82" s="4">
        <v>0</v>
      </c>
    </row>
    <row r="83" spans="1:22" ht="18.75" customHeight="1" x14ac:dyDescent="0.2">
      <c r="A83" s="2"/>
      <c r="B83" s="2"/>
      <c r="C83" s="3" t="s">
        <v>26</v>
      </c>
      <c r="D83" s="9">
        <v>873</v>
      </c>
      <c r="E83" s="9" t="s">
        <v>19</v>
      </c>
      <c r="F83" s="9" t="s">
        <v>45</v>
      </c>
      <c r="G83" s="9" t="s">
        <v>36</v>
      </c>
      <c r="H83" s="4">
        <v>0</v>
      </c>
      <c r="I83" s="4">
        <v>0</v>
      </c>
      <c r="J83" s="4">
        <v>48</v>
      </c>
      <c r="K83" s="4">
        <v>48</v>
      </c>
      <c r="L83" s="4">
        <v>48</v>
      </c>
      <c r="M83" s="8"/>
      <c r="N83" s="20"/>
      <c r="O83" s="20"/>
      <c r="P83" s="20"/>
      <c r="Q83" s="20"/>
      <c r="R83" s="20"/>
      <c r="S83" s="4">
        <v>48</v>
      </c>
      <c r="T83" s="4">
        <v>48</v>
      </c>
      <c r="U83" s="4">
        <v>48</v>
      </c>
      <c r="V83" s="4">
        <v>48</v>
      </c>
    </row>
    <row r="84" spans="1:22" ht="44.25" customHeight="1" x14ac:dyDescent="0.2">
      <c r="A84" s="2"/>
      <c r="B84" s="2"/>
      <c r="C84" s="3" t="s">
        <v>80</v>
      </c>
      <c r="D84" s="9" t="s">
        <v>38</v>
      </c>
      <c r="E84" s="9" t="s">
        <v>17</v>
      </c>
      <c r="F84" s="9" t="s">
        <v>76</v>
      </c>
      <c r="G84" s="9" t="s">
        <v>23</v>
      </c>
      <c r="H84" s="4">
        <v>0</v>
      </c>
      <c r="I84" s="4">
        <v>0</v>
      </c>
      <c r="J84" s="4">
        <v>13499.27</v>
      </c>
      <c r="K84" s="4">
        <v>0</v>
      </c>
      <c r="L84" s="4">
        <v>0</v>
      </c>
      <c r="M84" s="8"/>
      <c r="N84" s="20"/>
      <c r="O84" s="20"/>
      <c r="P84" s="20"/>
      <c r="Q84" s="20"/>
      <c r="R84" s="20"/>
      <c r="S84" s="4">
        <v>0</v>
      </c>
      <c r="T84" s="4">
        <v>0</v>
      </c>
      <c r="U84" s="4">
        <v>0</v>
      </c>
      <c r="V84" s="4">
        <v>0</v>
      </c>
    </row>
    <row r="85" spans="1:22" ht="57.75" customHeight="1" x14ac:dyDescent="0.2">
      <c r="A85" s="11" t="s">
        <v>32</v>
      </c>
      <c r="B85" s="13" t="s">
        <v>34</v>
      </c>
      <c r="C85" s="2"/>
      <c r="D85" s="9"/>
      <c r="E85" s="9"/>
      <c r="F85" s="9"/>
      <c r="G85" s="9"/>
      <c r="H85" s="1">
        <f>SUM(H86:H95)</f>
        <v>9066.25</v>
      </c>
      <c r="I85" s="1">
        <f t="shared" ref="I85:J85" si="4">SUM(I86:I95)</f>
        <v>9281.17</v>
      </c>
      <c r="J85" s="1">
        <f t="shared" si="4"/>
        <v>9019.93</v>
      </c>
      <c r="K85" s="1">
        <f>SUM(K86:K98)</f>
        <v>8821.1200000000008</v>
      </c>
      <c r="L85" s="1">
        <f t="shared" ref="L85:R85" si="5">SUM(L87:L94)</f>
        <v>9922.6</v>
      </c>
      <c r="M85" s="1">
        <f t="shared" si="5"/>
        <v>0</v>
      </c>
      <c r="N85" s="1">
        <f t="shared" si="5"/>
        <v>0</v>
      </c>
      <c r="O85" s="1">
        <f t="shared" si="5"/>
        <v>0</v>
      </c>
      <c r="P85" s="1">
        <f t="shared" si="5"/>
        <v>0</v>
      </c>
      <c r="Q85" s="1">
        <f t="shared" si="5"/>
        <v>0</v>
      </c>
      <c r="R85" s="1">
        <f t="shared" si="5"/>
        <v>0</v>
      </c>
      <c r="S85" s="1">
        <f>SUM(S87:S95)</f>
        <v>10512.14</v>
      </c>
      <c r="T85" s="1">
        <f>SUM(T87:T98)</f>
        <v>10995.68</v>
      </c>
      <c r="U85" s="1">
        <f t="shared" ref="U85:V85" si="6">SUM(U87:U98)</f>
        <v>10495.68</v>
      </c>
      <c r="V85" s="1">
        <f t="shared" si="6"/>
        <v>10495.68</v>
      </c>
    </row>
    <row r="86" spans="1:22" ht="25.5" customHeight="1" x14ac:dyDescent="0.2">
      <c r="A86" s="2" t="s">
        <v>12</v>
      </c>
      <c r="B86" s="2" t="s">
        <v>33</v>
      </c>
      <c r="C86" s="3" t="s">
        <v>26</v>
      </c>
      <c r="D86" s="9" t="s">
        <v>18</v>
      </c>
      <c r="E86" s="9" t="s">
        <v>19</v>
      </c>
      <c r="F86" s="9" t="s">
        <v>69</v>
      </c>
      <c r="G86" s="9" t="s">
        <v>25</v>
      </c>
      <c r="H86" s="4">
        <v>6917.13</v>
      </c>
      <c r="I86" s="4">
        <v>7631.5</v>
      </c>
      <c r="J86" s="1">
        <v>0</v>
      </c>
      <c r="K86" s="1">
        <v>0</v>
      </c>
      <c r="L86" s="1">
        <v>0</v>
      </c>
      <c r="M86" s="7"/>
      <c r="N86" s="7"/>
      <c r="O86" s="7"/>
      <c r="P86" s="7"/>
      <c r="Q86" s="7"/>
      <c r="R86" s="7"/>
      <c r="S86" s="1">
        <v>0</v>
      </c>
      <c r="T86" s="1">
        <v>0</v>
      </c>
      <c r="U86" s="4">
        <v>0</v>
      </c>
      <c r="V86" s="4">
        <v>0</v>
      </c>
    </row>
    <row r="87" spans="1:22" ht="25.5" customHeight="1" x14ac:dyDescent="0.2">
      <c r="A87" s="2"/>
      <c r="B87" s="2"/>
      <c r="C87" s="3" t="s">
        <v>26</v>
      </c>
      <c r="D87" s="9" t="s">
        <v>18</v>
      </c>
      <c r="E87" s="9" t="s">
        <v>19</v>
      </c>
      <c r="F87" s="9" t="s">
        <v>46</v>
      </c>
      <c r="G87" s="9" t="s">
        <v>25</v>
      </c>
      <c r="H87" s="4">
        <v>0</v>
      </c>
      <c r="I87" s="4">
        <v>0</v>
      </c>
      <c r="J87" s="4">
        <v>7845.83</v>
      </c>
      <c r="K87" s="4">
        <v>7796.23</v>
      </c>
      <c r="L87" s="4">
        <v>8777.81</v>
      </c>
      <c r="M87" s="8"/>
      <c r="S87" s="4">
        <v>9380.69</v>
      </c>
      <c r="T87" s="4">
        <v>0</v>
      </c>
      <c r="U87" s="4">
        <v>0</v>
      </c>
      <c r="V87" s="4">
        <v>0</v>
      </c>
    </row>
    <row r="88" spans="1:22" ht="25.5" customHeight="1" x14ac:dyDescent="0.2">
      <c r="A88" s="2"/>
      <c r="B88" s="2"/>
      <c r="C88" s="3" t="s">
        <v>26</v>
      </c>
      <c r="D88" s="9" t="s">
        <v>18</v>
      </c>
      <c r="E88" s="9" t="s">
        <v>19</v>
      </c>
      <c r="F88" s="9" t="s">
        <v>99</v>
      </c>
      <c r="G88" s="9" t="s">
        <v>25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8"/>
      <c r="S88" s="4">
        <v>0</v>
      </c>
      <c r="T88" s="4">
        <v>9582.91</v>
      </c>
      <c r="U88" s="4">
        <v>9582.91</v>
      </c>
      <c r="V88" s="4">
        <v>9582.91</v>
      </c>
    </row>
    <row r="89" spans="1:22" ht="25.5" customHeight="1" x14ac:dyDescent="0.2">
      <c r="A89" s="2"/>
      <c r="B89" s="2"/>
      <c r="C89" s="3" t="s">
        <v>26</v>
      </c>
      <c r="D89" s="9" t="s">
        <v>18</v>
      </c>
      <c r="E89" s="9" t="s">
        <v>19</v>
      </c>
      <c r="F89" s="9" t="s">
        <v>46</v>
      </c>
      <c r="G89" s="9" t="s">
        <v>23</v>
      </c>
      <c r="H89" s="4">
        <v>0</v>
      </c>
      <c r="I89" s="4">
        <v>0</v>
      </c>
      <c r="J89" s="4">
        <v>1167.48</v>
      </c>
      <c r="K89" s="4">
        <v>1012.89</v>
      </c>
      <c r="L89" s="4">
        <v>1138.8399999999999</v>
      </c>
      <c r="M89" s="8"/>
      <c r="S89" s="4">
        <v>1125.8599999999999</v>
      </c>
      <c r="T89" s="4">
        <v>0</v>
      </c>
      <c r="U89" s="4">
        <v>0</v>
      </c>
      <c r="V89" s="4">
        <v>0</v>
      </c>
    </row>
    <row r="90" spans="1:22" ht="25.5" customHeight="1" x14ac:dyDescent="0.2">
      <c r="A90" s="2"/>
      <c r="B90" s="2"/>
      <c r="C90" s="3" t="s">
        <v>26</v>
      </c>
      <c r="D90" s="9" t="s">
        <v>18</v>
      </c>
      <c r="E90" s="9" t="s">
        <v>19</v>
      </c>
      <c r="F90" s="9" t="s">
        <v>99</v>
      </c>
      <c r="G90" s="9" t="s">
        <v>23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1407.07</v>
      </c>
      <c r="U90" s="4">
        <v>907.07</v>
      </c>
      <c r="V90" s="4">
        <v>907.07</v>
      </c>
    </row>
    <row r="91" spans="1:22" ht="25.5" customHeight="1" x14ac:dyDescent="0.2">
      <c r="A91" s="2"/>
      <c r="B91" s="2"/>
      <c r="C91" s="3" t="s">
        <v>26</v>
      </c>
      <c r="D91" s="9" t="s">
        <v>18</v>
      </c>
      <c r="E91" s="9" t="s">
        <v>19</v>
      </c>
      <c r="F91" s="9" t="s">
        <v>69</v>
      </c>
      <c r="G91" s="9" t="s">
        <v>23</v>
      </c>
      <c r="H91" s="4">
        <v>2100.41</v>
      </c>
      <c r="I91" s="4">
        <v>1604.29</v>
      </c>
      <c r="J91" s="4">
        <v>0</v>
      </c>
      <c r="K91" s="4">
        <v>0</v>
      </c>
      <c r="L91" s="4">
        <v>0</v>
      </c>
      <c r="M91" s="8"/>
      <c r="S91" s="4">
        <v>0</v>
      </c>
      <c r="T91" s="4">
        <v>0</v>
      </c>
      <c r="U91" s="4">
        <v>0</v>
      </c>
      <c r="V91" s="4">
        <v>0</v>
      </c>
    </row>
    <row r="92" spans="1:22" ht="25.5" customHeight="1" x14ac:dyDescent="0.2">
      <c r="A92" s="2"/>
      <c r="B92" s="2"/>
      <c r="C92" s="3" t="s">
        <v>26</v>
      </c>
      <c r="D92" s="9" t="s">
        <v>18</v>
      </c>
      <c r="E92" s="9" t="s">
        <v>19</v>
      </c>
      <c r="F92" s="9" t="s">
        <v>69</v>
      </c>
      <c r="G92" s="9" t="s">
        <v>24</v>
      </c>
      <c r="H92" s="4">
        <v>46.71</v>
      </c>
      <c r="I92" s="4">
        <v>22.84</v>
      </c>
      <c r="J92" s="4">
        <v>0</v>
      </c>
      <c r="K92" s="4">
        <v>0</v>
      </c>
      <c r="L92" s="4">
        <v>0</v>
      </c>
      <c r="M92" s="8"/>
      <c r="S92" s="4">
        <v>0</v>
      </c>
      <c r="T92" s="4">
        <v>0</v>
      </c>
      <c r="U92" s="4">
        <v>0</v>
      </c>
      <c r="V92" s="4">
        <v>0</v>
      </c>
    </row>
    <row r="93" spans="1:22" ht="25.5" customHeight="1" x14ac:dyDescent="0.2">
      <c r="A93" s="2"/>
      <c r="B93" s="2"/>
      <c r="C93" s="3" t="s">
        <v>26</v>
      </c>
      <c r="D93" s="9" t="s">
        <v>18</v>
      </c>
      <c r="E93" s="9" t="s">
        <v>19</v>
      </c>
      <c r="F93" s="9" t="s">
        <v>99</v>
      </c>
      <c r="G93" s="9" t="s">
        <v>24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8"/>
      <c r="S93" s="4">
        <v>0</v>
      </c>
      <c r="T93" s="4">
        <v>5.7</v>
      </c>
      <c r="U93" s="4">
        <v>5.7</v>
      </c>
      <c r="V93" s="4">
        <v>5.7</v>
      </c>
    </row>
    <row r="94" spans="1:22" ht="25.5" customHeight="1" x14ac:dyDescent="0.2">
      <c r="A94" s="2"/>
      <c r="B94" s="2"/>
      <c r="C94" s="3" t="s">
        <v>26</v>
      </c>
      <c r="D94" s="9" t="s">
        <v>18</v>
      </c>
      <c r="E94" s="9" t="s">
        <v>19</v>
      </c>
      <c r="F94" s="9" t="s">
        <v>46</v>
      </c>
      <c r="G94" s="9" t="s">
        <v>24</v>
      </c>
      <c r="H94" s="4">
        <v>0</v>
      </c>
      <c r="I94" s="4">
        <v>0</v>
      </c>
      <c r="J94" s="4">
        <v>6.62</v>
      </c>
      <c r="K94" s="4">
        <v>12</v>
      </c>
      <c r="L94" s="4">
        <v>5.95</v>
      </c>
      <c r="M94" s="8"/>
      <c r="S94" s="4">
        <v>5.59</v>
      </c>
      <c r="T94" s="4">
        <v>0</v>
      </c>
      <c r="U94" s="4">
        <v>0</v>
      </c>
      <c r="V94" s="4">
        <v>0</v>
      </c>
    </row>
    <row r="95" spans="1:22" ht="25.5" customHeight="1" x14ac:dyDescent="0.2">
      <c r="A95" s="2"/>
      <c r="B95" s="2"/>
      <c r="C95" s="3" t="s">
        <v>26</v>
      </c>
      <c r="D95" s="9" t="s">
        <v>18</v>
      </c>
      <c r="E95" s="9" t="s">
        <v>19</v>
      </c>
      <c r="F95" s="9" t="s">
        <v>70</v>
      </c>
      <c r="G95" s="9" t="s">
        <v>23</v>
      </c>
      <c r="H95" s="4">
        <v>2</v>
      </c>
      <c r="I95" s="4">
        <v>22.54</v>
      </c>
      <c r="J95" s="4">
        <v>0</v>
      </c>
      <c r="K95" s="4">
        <v>0</v>
      </c>
      <c r="L95" s="4">
        <v>0</v>
      </c>
      <c r="M95" s="8"/>
      <c r="P95" s="20"/>
      <c r="S95" s="4">
        <v>0</v>
      </c>
      <c r="T95" s="4">
        <v>0</v>
      </c>
      <c r="U95" s="4">
        <v>0</v>
      </c>
      <c r="V95" s="4">
        <v>0</v>
      </c>
    </row>
    <row r="96" spans="1:22" ht="25.5" customHeight="1" x14ac:dyDescent="0.2">
      <c r="A96" s="2"/>
      <c r="B96" s="3" t="s">
        <v>71</v>
      </c>
      <c r="C96" s="3" t="s">
        <v>26</v>
      </c>
      <c r="D96" s="9" t="s">
        <v>18</v>
      </c>
      <c r="E96" s="9" t="s">
        <v>19</v>
      </c>
      <c r="F96" s="9"/>
      <c r="G96" s="9"/>
      <c r="H96" s="4">
        <f>H97+H98</f>
        <v>5711.24</v>
      </c>
      <c r="I96" s="4">
        <f t="shared" ref="I96:K96" si="7">I97+I98</f>
        <v>0</v>
      </c>
      <c r="J96" s="4">
        <f t="shared" si="7"/>
        <v>0</v>
      </c>
      <c r="K96" s="4">
        <f t="shared" si="7"/>
        <v>0</v>
      </c>
      <c r="L96" s="4">
        <v>0</v>
      </c>
      <c r="M96" s="8"/>
      <c r="S96" s="4">
        <v>0</v>
      </c>
      <c r="T96" s="4">
        <v>0</v>
      </c>
      <c r="U96" s="4">
        <v>0</v>
      </c>
      <c r="V96" s="4">
        <v>0</v>
      </c>
    </row>
    <row r="97" spans="1:22" ht="25.5" customHeight="1" x14ac:dyDescent="0.2">
      <c r="A97" s="2"/>
      <c r="B97" s="2"/>
      <c r="C97" s="3" t="s">
        <v>26</v>
      </c>
      <c r="D97" s="9" t="s">
        <v>18</v>
      </c>
      <c r="E97" s="9" t="s">
        <v>13</v>
      </c>
      <c r="F97" s="9" t="s">
        <v>72</v>
      </c>
      <c r="G97" s="9" t="s">
        <v>23</v>
      </c>
      <c r="H97" s="4">
        <v>1387.02</v>
      </c>
      <c r="I97" s="4">
        <v>0</v>
      </c>
      <c r="J97" s="4">
        <v>0</v>
      </c>
      <c r="K97" s="4">
        <v>0</v>
      </c>
      <c r="L97" s="4">
        <v>0</v>
      </c>
      <c r="M97" s="8"/>
      <c r="S97" s="4">
        <v>0</v>
      </c>
      <c r="T97" s="4">
        <v>0</v>
      </c>
      <c r="U97" s="4">
        <v>0</v>
      </c>
      <c r="V97" s="4">
        <v>0</v>
      </c>
    </row>
    <row r="98" spans="1:22" ht="25.5" customHeight="1" x14ac:dyDescent="0.2">
      <c r="A98" s="2"/>
      <c r="B98" s="2"/>
      <c r="C98" s="3" t="s">
        <v>26</v>
      </c>
      <c r="D98" s="9" t="s">
        <v>18</v>
      </c>
      <c r="E98" s="9" t="s">
        <v>15</v>
      </c>
      <c r="F98" s="9" t="s">
        <v>72</v>
      </c>
      <c r="G98" s="9" t="s">
        <v>23</v>
      </c>
      <c r="H98" s="4">
        <v>4324.22</v>
      </c>
      <c r="I98" s="4">
        <v>0</v>
      </c>
      <c r="J98" s="4">
        <v>0</v>
      </c>
      <c r="K98" s="4">
        <v>0</v>
      </c>
      <c r="L98" s="4">
        <v>0</v>
      </c>
      <c r="M98" s="8"/>
      <c r="S98" s="4">
        <v>0</v>
      </c>
      <c r="T98" s="4">
        <v>0</v>
      </c>
      <c r="U98" s="4">
        <v>0</v>
      </c>
      <c r="V98" s="4">
        <v>0</v>
      </c>
    </row>
  </sheetData>
  <mergeCells count="10">
    <mergeCell ref="B4:S4"/>
    <mergeCell ref="B5:S5"/>
    <mergeCell ref="K1:U1"/>
    <mergeCell ref="F2:U2"/>
    <mergeCell ref="F3:U3"/>
    <mergeCell ref="D7:G7"/>
    <mergeCell ref="A7:A8"/>
    <mergeCell ref="B7:B8"/>
    <mergeCell ref="C7:C8"/>
    <mergeCell ref="H7:V7"/>
  </mergeCells>
  <pageMargins left="0.19685039370078741" right="0.19685039370078741" top="0.78740157480314965" bottom="0.59055118110236227" header="0.31496062992125984" footer="0.31496062992125984"/>
  <pageSetup paperSize="9" scale="65" fitToHeight="0" orientation="landscape" verticalDpi="300" r:id="rId1"/>
  <rowBreaks count="2" manualBreakCount="2">
    <brk id="54" max="21" man="1"/>
    <brk id="84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2024-02-21T04:58:38Z</dcterms:modified>
</cp:coreProperties>
</file>